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F:\Innkjøp\ANSKAFFELSER\2. ÅKE SAMLEMAPPE\Påbygg Ombygging Krisesenter\Vedlegg\"/>
    </mc:Choice>
  </mc:AlternateContent>
  <xr:revisionPtr revIDLastSave="0" documentId="13_ncr:1_{00764079-866E-45EA-B76F-C475B9ED2383}" xr6:coauthVersionLast="47" xr6:coauthVersionMax="47" xr10:uidLastSave="{00000000-0000-0000-0000-000000000000}"/>
  <bookViews>
    <workbookView xWindow="-109" yWindow="-109" windowWidth="26301" windowHeight="15800" xr2:uid="{00000000-000D-0000-FFFF-FFFF00000000}"/>
  </bookViews>
  <sheets>
    <sheet name="Forside" sheetId="4" r:id="rId1"/>
    <sheet name="Hovedsammenstilling" sheetId="1" r:id="rId2"/>
    <sheet name="Post 1.1" sheetId="7" r:id="rId3"/>
    <sheet name="Post 1.2" sheetId="5" r:id="rId4"/>
    <sheet name="Post 1.3" sheetId="8" r:id="rId5"/>
    <sheet name="Post 1.4" sheetId="9" r:id="rId6"/>
    <sheet name="Post 1.5" sheetId="11" r:id="rId7"/>
  </sheets>
  <definedNames>
    <definedName name="_Toc82101634" localSheetId="1">Hovedsammenstilling!$A$1</definedName>
    <definedName name="_Toc82101634" localSheetId="2">'Post 1.1'!#REF!</definedName>
    <definedName name="_Toc82101634" localSheetId="4">'Post 1.3'!#REF!</definedName>
    <definedName name="_Toc82101634" localSheetId="5">'Post 1.4'!#REF!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8" l="1"/>
  <c r="C7" i="1" s="1"/>
  <c r="E8" i="9"/>
  <c r="E7" i="9"/>
  <c r="E54" i="11"/>
  <c r="E53" i="11"/>
  <c r="E52" i="11"/>
  <c r="E51" i="11"/>
  <c r="E50" i="11"/>
  <c r="E49" i="11"/>
  <c r="E48" i="11"/>
  <c r="E47" i="11"/>
  <c r="E46" i="11"/>
  <c r="E40" i="11"/>
  <c r="E39" i="11"/>
  <c r="E38" i="11"/>
  <c r="E37" i="11"/>
  <c r="E31" i="11"/>
  <c r="E30" i="11"/>
  <c r="E29" i="11"/>
  <c r="E28" i="11"/>
  <c r="E22" i="11"/>
  <c r="E21" i="11"/>
  <c r="E20" i="11"/>
  <c r="E19" i="11"/>
  <c r="E13" i="11"/>
  <c r="E12" i="11"/>
  <c r="E11" i="11"/>
  <c r="E10" i="11"/>
  <c r="E32" i="11" l="1"/>
  <c r="E23" i="11"/>
  <c r="E14" i="11"/>
  <c r="E41" i="11"/>
  <c r="E55" i="11"/>
  <c r="E58" i="11" l="1"/>
  <c r="C9" i="1" s="1"/>
  <c r="C5" i="7"/>
  <c r="E9" i="9" l="1"/>
  <c r="E12" i="9"/>
  <c r="E11" i="9"/>
  <c r="E10" i="9"/>
  <c r="E6" i="9"/>
  <c r="C4" i="1"/>
  <c r="C46" i="5"/>
  <c r="C54" i="5" s="1"/>
  <c r="C38" i="5"/>
  <c r="C32" i="5"/>
  <c r="C26" i="5"/>
  <c r="C15" i="5"/>
  <c r="C4" i="5"/>
  <c r="E13" i="9" l="1"/>
  <c r="C8" i="1" s="1"/>
  <c r="C56" i="5" l="1"/>
  <c r="C5" i="1" s="1"/>
  <c r="C6" i="1" s="1"/>
  <c r="C10" i="1" s="1"/>
</calcChain>
</file>

<file path=xl/sharedStrings.xml><?xml version="1.0" encoding="utf-8"?>
<sst xmlns="http://schemas.openxmlformats.org/spreadsheetml/2006/main" count="260" uniqueCount="182">
  <si>
    <t>Konkurransegrunnlag Del II</t>
  </si>
  <si>
    <t>Vedlegg F</t>
  </si>
  <si>
    <t>Vederlag</t>
  </si>
  <si>
    <t>Krisesenter for Sunnmøre</t>
  </si>
  <si>
    <t>Samspillentreprise</t>
  </si>
  <si>
    <t>Oppdragsgiver forbeholder seg retten til å rette opp eventuelle feil i arbeidsboken som formelfeil eller lignende.</t>
  </si>
  <si>
    <t xml:space="preserve">Hovedsammenstilling </t>
  </si>
  <si>
    <t>Post</t>
  </si>
  <si>
    <t>Spesifikasjon</t>
  </si>
  <si>
    <t>Pris, kr (eks.mva)</t>
  </si>
  <si>
    <t>1.1</t>
  </si>
  <si>
    <t>Fase 1 - Forprosjekt</t>
  </si>
  <si>
    <t>1.2</t>
  </si>
  <si>
    <t>Fase 2 - Totalentreprise tilbygg</t>
  </si>
  <si>
    <t xml:space="preserve">Tilbudsum ekskl. mva. </t>
  </si>
  <si>
    <t>1.3</t>
  </si>
  <si>
    <t>1.4</t>
  </si>
  <si>
    <t>Påslagsprosenter</t>
  </si>
  <si>
    <t>1.5</t>
  </si>
  <si>
    <t>Timepriser</t>
  </si>
  <si>
    <t xml:space="preserve">Evalueringssum ekskl. mva. </t>
  </si>
  <si>
    <t>1.1 Forprosjekt</t>
  </si>
  <si>
    <t xml:space="preserve">Pris, kr (eks.mva) </t>
  </si>
  <si>
    <t>Totalsum, ekskl. mva., overføres hovedsammenstilling</t>
  </si>
  <si>
    <t>1.2 Tilbygg</t>
  </si>
  <si>
    <t>Konto</t>
  </si>
  <si>
    <t>Tekst</t>
  </si>
  <si>
    <t>Pris, kr (eks. mva)</t>
  </si>
  <si>
    <t>FELLESKOSTNADER</t>
  </si>
  <si>
    <t>10</t>
  </si>
  <si>
    <t>Felleskostnader generelt</t>
  </si>
  <si>
    <t>11</t>
  </si>
  <si>
    <t>Tilrigging og nedrigging av byggeplass</t>
  </si>
  <si>
    <t>12</t>
  </si>
  <si>
    <t>Drift av byggeplass</t>
  </si>
  <si>
    <t>13</t>
  </si>
  <si>
    <t>Byggeplassadministrasjon</t>
  </si>
  <si>
    <t>14</t>
  </si>
  <si>
    <t>Prosjektering, kontroll og dokumentasjon</t>
  </si>
  <si>
    <t>15</t>
  </si>
  <si>
    <t>Provisoriske tiltak og anlegg</t>
  </si>
  <si>
    <t>16</t>
  </si>
  <si>
    <t>Kapitalytelser</t>
  </si>
  <si>
    <t>17</t>
  </si>
  <si>
    <t>Hjelpearbeid RIV</t>
  </si>
  <si>
    <t>18</t>
  </si>
  <si>
    <t>Hjelpearbeid RIE</t>
  </si>
  <si>
    <t>19</t>
  </si>
  <si>
    <t>Andre felleskostnader</t>
  </si>
  <si>
    <t>BYGNING</t>
  </si>
  <si>
    <t>20</t>
  </si>
  <si>
    <t>Bygning, generelt</t>
  </si>
  <si>
    <t>21</t>
  </si>
  <si>
    <t>Grunn og fundamenter</t>
  </si>
  <si>
    <t>22</t>
  </si>
  <si>
    <t>Bæresystem</t>
  </si>
  <si>
    <t>23</t>
  </si>
  <si>
    <t>Yttervegger</t>
  </si>
  <si>
    <t>24</t>
  </si>
  <si>
    <t>Innervegger</t>
  </si>
  <si>
    <t>25</t>
  </si>
  <si>
    <t>Dekker</t>
  </si>
  <si>
    <t>26</t>
  </si>
  <si>
    <t>Yttertak</t>
  </si>
  <si>
    <t>27</t>
  </si>
  <si>
    <t>Fast inventar og utstyr</t>
  </si>
  <si>
    <t>28</t>
  </si>
  <si>
    <t>Trapper, rekkverk, baldakiner</t>
  </si>
  <si>
    <t>29</t>
  </si>
  <si>
    <t>Andre bygningsmessige arbeid</t>
  </si>
  <si>
    <t>VVS-INSTALLASJONER</t>
  </si>
  <si>
    <t>30</t>
  </si>
  <si>
    <t>VVS-installasjoner, generelt</t>
  </si>
  <si>
    <t>31</t>
  </si>
  <si>
    <t>Sanitær</t>
  </si>
  <si>
    <t>32</t>
  </si>
  <si>
    <t>Varme</t>
  </si>
  <si>
    <t>33</t>
  </si>
  <si>
    <t>Brannslokking</t>
  </si>
  <si>
    <t>36</t>
  </si>
  <si>
    <t>Luftbehandling</t>
  </si>
  <si>
    <t>ELKRAFTINSTALLASJONER</t>
  </si>
  <si>
    <t>40</t>
  </si>
  <si>
    <t>Elkraft, generelt</t>
  </si>
  <si>
    <t>41</t>
  </si>
  <si>
    <t>Basisinstallasjon for elkraft</t>
  </si>
  <si>
    <t>43</t>
  </si>
  <si>
    <t>Lavspent forsyning</t>
  </si>
  <si>
    <t>44</t>
  </si>
  <si>
    <t>Lys</t>
  </si>
  <si>
    <t>45</t>
  </si>
  <si>
    <t>Elvarme</t>
  </si>
  <si>
    <t>TELE OG AUTOMATISERING</t>
  </si>
  <si>
    <t>50</t>
  </si>
  <si>
    <t>Tele og automatisering, generelt</t>
  </si>
  <si>
    <t>51</t>
  </si>
  <si>
    <t>Basisinstallasjoner for tele og automatisering</t>
  </si>
  <si>
    <t>52</t>
  </si>
  <si>
    <t>Integrert kommunikasjon</t>
  </si>
  <si>
    <t>53</t>
  </si>
  <si>
    <t>Telefoni og personsøking</t>
  </si>
  <si>
    <t>54</t>
  </si>
  <si>
    <t>Alarm og signal</t>
  </si>
  <si>
    <t>55</t>
  </si>
  <si>
    <t>Lyd og bilde</t>
  </si>
  <si>
    <t>56</t>
  </si>
  <si>
    <t xml:space="preserve">Automatisering </t>
  </si>
  <si>
    <t>UTENDØRS</t>
  </si>
  <si>
    <t>71</t>
  </si>
  <si>
    <t>Bearbeidet terreng</t>
  </si>
  <si>
    <t>72</t>
  </si>
  <si>
    <t>Utendørs konstruksjoner</t>
  </si>
  <si>
    <t>73</t>
  </si>
  <si>
    <t>Utendørs røranlegg</t>
  </si>
  <si>
    <t>74</t>
  </si>
  <si>
    <t>Utendørs elkraft</t>
  </si>
  <si>
    <t>76</t>
  </si>
  <si>
    <t>Veier og plasser</t>
  </si>
  <si>
    <t>77</t>
  </si>
  <si>
    <t>Park og grøntanlegg</t>
  </si>
  <si>
    <t>Sum eks. mva.
Overføres til hovedsammenstilling</t>
  </si>
  <si>
    <t>Oppstillingen er basert på NS3451:2009 "Bygningsdelstabellen" for kap. 2-7 og</t>
  </si>
  <si>
    <t>NS3453:2016 "Spesifikasjon av kostnader i byggeprosjekt" for kap. 1</t>
  </si>
  <si>
    <t>Nr</t>
  </si>
  <si>
    <t>Låssystem innerdører</t>
  </si>
  <si>
    <t>Totalsum, eks. mva., overføres hovedsammenstilling</t>
  </si>
  <si>
    <t>1.4 Påslagsprosenter</t>
  </si>
  <si>
    <t>Påslagene vil evalueres mot oppgitt beløp for hvert av punktene 1- 7</t>
  </si>
  <si>
    <t>Prosent</t>
  </si>
  <si>
    <t>Beløp</t>
  </si>
  <si>
    <t>Sum til evalueringsformål</t>
  </si>
  <si>
    <r>
      <t>Påslag BYGNINGSMESSIGE m</t>
    </r>
    <r>
      <rPr>
        <b/>
        <sz val="9"/>
        <rFont val="Calibri"/>
        <family val="2"/>
        <scheme val="minor"/>
      </rPr>
      <t>aterialer i forbindelse med regningsarbeider</t>
    </r>
    <r>
      <rPr>
        <sz val="9"/>
        <rFont val="Calibri"/>
        <family val="2"/>
        <scheme val="minor"/>
      </rPr>
      <t>: påslagsprosent hvor alle tillegg til netto inntakskost på materialer er inkludert, dog ikke kapitalytelser, rigging, drift og nedrigging tilknyttet det aktuelle kontraktarbeid. Entreprenøren kan fakturere netto inntakskost tillagt angitt påslagsprosent pluss mva</t>
    </r>
  </si>
  <si>
    <r>
      <t>Påslag VVS m</t>
    </r>
    <r>
      <rPr>
        <b/>
        <sz val="9"/>
        <rFont val="Calibri"/>
        <family val="2"/>
        <scheme val="minor"/>
      </rPr>
      <t>aterialer i forbindelse med regningsarbeider</t>
    </r>
    <r>
      <rPr>
        <sz val="9"/>
        <rFont val="Calibri"/>
        <family val="2"/>
        <scheme val="minor"/>
      </rPr>
      <t>: påslagsprosent hvor alle tillegg til netto inntakskost på materialer er inkludert, dog ikke kapitalytelser, rigging, drift og nedrigging tilknyttet det aktuelle kontraktarbeid. Entreprenøren kan fakturere netto inntakskost tillagt angitt påslagsprosent pluss mva</t>
    </r>
  </si>
  <si>
    <r>
      <t>Påslag ELEKTRO m</t>
    </r>
    <r>
      <rPr>
        <b/>
        <sz val="9"/>
        <rFont val="Calibri"/>
        <family val="2"/>
        <scheme val="minor"/>
      </rPr>
      <t>aterialer i forbindelse med regningsarbeider</t>
    </r>
    <r>
      <rPr>
        <sz val="9"/>
        <rFont val="Calibri"/>
        <family val="2"/>
        <scheme val="minor"/>
      </rPr>
      <t>: påslagsprosent hvor alle tillegg til netto inntakskost på materialer er inkludert, dog ikke kapitalytelser, rigging, drift og nedrigging tilknyttet det aktuelle kontraktarbeid. Entreprenøren kan fakturere netto inntakskost tillagt angitt påslagsprosent pluss mva</t>
    </r>
  </si>
  <si>
    <r>
      <t xml:space="preserve">Påslag timepriser på regningsarbeid: </t>
    </r>
    <r>
      <rPr>
        <sz val="10"/>
        <rFont val="Calibri"/>
        <family val="2"/>
        <scheme val="minor"/>
      </rPr>
      <t>timepriser inkluderer alle tillegg til netto arbeidslønn, herunder sosiale utgifter, administrasjon, reise, diett, fortjeneste og andre påslag</t>
    </r>
  </si>
  <si>
    <r>
      <t xml:space="preserve">Påslag transport og maskinleie regningsarbeider: </t>
    </r>
    <r>
      <rPr>
        <sz val="9"/>
        <rFont val="Calibri"/>
        <family val="2"/>
        <scheme val="minor"/>
      </rPr>
      <t>Transport og maskinleie betales etter dokumenterte kostnader, fratrukket rabatt</t>
    </r>
  </si>
  <si>
    <r>
      <t xml:space="preserve">Påslag ved tiltransport av underentrepriser: </t>
    </r>
    <r>
      <rPr>
        <sz val="9"/>
        <rFont val="Calibri"/>
        <family val="2"/>
        <scheme val="minor"/>
      </rPr>
      <t>For entrepriser som tiltransporteres totalentreprenøren, jf. NS 8407 pkt. 12.2</t>
    </r>
  </si>
  <si>
    <r>
      <t xml:space="preserve">Påslag ved pålegg om byggeplassadministrasjon og fremdriftsansvar: </t>
    </r>
    <r>
      <rPr>
        <sz val="9"/>
        <rFont val="Calibri"/>
        <family val="2"/>
        <scheme val="minor"/>
      </rPr>
      <t>For entrepriser hvor totalentreprenøren pålegges byggeplassadministrasjon og fremdriftskontroll av sideentreprenører, jf. NS 8407 pkt. 12.4</t>
    </r>
  </si>
  <si>
    <t>1.6 Timepriser</t>
  </si>
  <si>
    <t>Regningsarbeider skal honoreres etter timesatsene oppgitt nedenfor. Timeprisene gjelder for alle fagkategorier som dekkes av kontraktsarbeidet (både fase 1 og 2).
Timepriser er oppgitt inkl. alle påslag, herunder adm. og byggeplassadministrasjon, fortjeneste, gangtid, verktøygodtgjørelse, sosiale utgifter mv:</t>
  </si>
  <si>
    <t>Enhet</t>
  </si>
  <si>
    <t>mengde</t>
  </si>
  <si>
    <t>Enhetspris</t>
  </si>
  <si>
    <t>Sum</t>
  </si>
  <si>
    <t>TIMEPRISER KAP. 2</t>
  </si>
  <si>
    <t>[timer]</t>
  </si>
  <si>
    <t>[Antall]</t>
  </si>
  <si>
    <t>[pris/time]</t>
  </si>
  <si>
    <t>[pris]</t>
  </si>
  <si>
    <t>BYGNINGSMESSIGE ARBEIDER</t>
  </si>
  <si>
    <t>Prosjektleder</t>
  </si>
  <si>
    <t>t</t>
  </si>
  <si>
    <t>Arbeidsleder/bas/formann</t>
  </si>
  <si>
    <t>Fagarbeider/montør</t>
  </si>
  <si>
    <t>Lærling/hjelpearbeider</t>
  </si>
  <si>
    <t>=Tilbudssum ekskl. mva</t>
  </si>
  <si>
    <t>TIMEPRISER KAP. 3</t>
  </si>
  <si>
    <t>VVS-TEKNISKE ARBEIDER</t>
  </si>
  <si>
    <t>TIMEPRISER KAP. 4</t>
  </si>
  <si>
    <t>ELEKTROTEKNISKE ARBEIDER</t>
  </si>
  <si>
    <t>TIMEPRISER KAP. 5</t>
  </si>
  <si>
    <t>TELETEKNISKE ARBEIDER</t>
  </si>
  <si>
    <t>TIMEPRISER</t>
  </si>
  <si>
    <t xml:space="preserve">PROSJEKTERING </t>
  </si>
  <si>
    <t>Prosjekteringsleder</t>
  </si>
  <si>
    <t>ITB-koordinator</t>
  </si>
  <si>
    <t>Arkitekt (ARK)</t>
  </si>
  <si>
    <t>Rådgivende Ingeniør byggeteknikk (RIB)</t>
  </si>
  <si>
    <t>Rådgivende Ingeniør Brann (RIBr)</t>
  </si>
  <si>
    <t>Rådgivende Ingeniør akustikk (Raku)</t>
  </si>
  <si>
    <t>Rådgivende Ingeniør VVS (RIV)</t>
  </si>
  <si>
    <t>Rådgivende Ingeniør elektro (RIE)</t>
  </si>
  <si>
    <t>SHA-koordinator KP</t>
  </si>
  <si>
    <t>=Sum ekskl. mva</t>
  </si>
  <si>
    <t>Totalsum ekskl. mva</t>
  </si>
  <si>
    <t>1.3 Opsjon</t>
  </si>
  <si>
    <t>Opsjon</t>
  </si>
  <si>
    <t>Opsjonen er spesifisert i kapittel F.4</t>
  </si>
  <si>
    <t>Opsjonen i tabellen er ytelser byggherren har rett til, men ingen plikt til å bestille.</t>
  </si>
  <si>
    <t>7</t>
  </si>
  <si>
    <t>SUM 1-7</t>
  </si>
  <si>
    <t>Punkt 6 utgår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</si>
</sst>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kr&quot;\ * #,##0_-;\-&quot;kr&quot;\ * #,##0_-;_-&quot;kr&quot;\ * &quot;-&quot;_-;_-@_-"/>
    <numFmt numFmtId="44" formatCode="_-&quot;kr&quot;\ * #,##0.00_-;\-&quot;kr&quot;\ * #,##0.00_-;_-&quot;kr&quot;\ * &quot;-&quot;??_-;_-@_-"/>
    <numFmt numFmtId="164" formatCode="_-&quot;kr&quot;\ * #,##0_-;\-&quot;kr&quot;\ * #,##0_-;_-&quot;kr&quot;\ * &quot;-&quot;??_-;_-@_-"/>
  </numFmts>
  <fonts count="25" x14ac:knownFonts="1">
    <font>
      <sz val="11"/>
      <color theme="1"/>
      <name val="Calibri"/>
      <family val="2"/>
      <scheme val="minor"/>
    </font>
    <font>
      <sz val="10"/>
      <color theme="1"/>
      <name val="Calibri"/>
      <family val="2"/>
      <scheme val="minor"/>
    </font>
    <font>
      <sz val="16"/>
      <color theme="1"/>
      <name val="Calibri"/>
      <family val="2"/>
      <scheme val="minor"/>
    </font>
    <font>
      <b/>
      <sz val="10"/>
      <color theme="1"/>
      <name val="Calibri"/>
      <family val="2"/>
      <scheme val="minor"/>
    </font>
    <font>
      <b/>
      <sz val="12"/>
      <color theme="1"/>
      <name val="Calibri"/>
      <family val="2"/>
      <scheme val="minor"/>
    </font>
    <font>
      <sz val="11"/>
      <color theme="1"/>
      <name val="Calibri"/>
      <family val="2"/>
    </font>
    <font>
      <sz val="9"/>
      <color theme="1"/>
      <name val="Calibri"/>
      <family val="2"/>
      <scheme val="minor"/>
    </font>
    <font>
      <sz val="11"/>
      <color theme="1"/>
      <name val="Calibri"/>
      <family val="2"/>
      <scheme val="minor"/>
    </font>
    <font>
      <sz val="14"/>
      <color theme="1"/>
      <name val="Arial"/>
      <family val="2"/>
    </font>
    <font>
      <b/>
      <sz val="14"/>
      <color theme="1"/>
      <name val="Arial"/>
      <family val="2"/>
    </font>
    <font>
      <b/>
      <sz val="20"/>
      <color theme="1"/>
      <name val="Arial"/>
      <family val="2"/>
    </font>
    <font>
      <b/>
      <sz val="12"/>
      <color theme="0"/>
      <name val="Calibri"/>
      <family val="2"/>
      <scheme val="minor"/>
    </font>
    <font>
      <sz val="12"/>
      <color theme="1"/>
      <name val="Calibri"/>
      <family val="2"/>
      <scheme val="minor"/>
    </font>
    <font>
      <sz val="12"/>
      <name val="Calibri"/>
      <family val="2"/>
      <scheme val="minor"/>
    </font>
    <font>
      <sz val="10"/>
      <name val="Calibri"/>
      <family val="2"/>
      <scheme val="minor"/>
    </font>
    <font>
      <b/>
      <sz val="11"/>
      <color theme="1"/>
      <name val="Calibri"/>
      <family val="2"/>
      <scheme val="minor"/>
    </font>
    <font>
      <b/>
      <sz val="9"/>
      <name val="Calibri"/>
      <family val="2"/>
      <scheme val="minor"/>
    </font>
    <font>
      <b/>
      <sz val="10"/>
      <name val="Calibri"/>
      <family val="2"/>
      <scheme val="minor"/>
    </font>
    <font>
      <sz val="9"/>
      <name val="Calibri"/>
      <family val="2"/>
      <scheme val="minor"/>
    </font>
    <font>
      <sz val="11"/>
      <color rgb="FF000000"/>
      <name val="Calibri"/>
      <family val="2"/>
      <scheme val="minor"/>
    </font>
    <font>
      <sz val="11"/>
      <color rgb="FF0070C0"/>
      <name val="Calibri"/>
      <family val="2"/>
      <scheme val="minor"/>
    </font>
    <font>
      <sz val="11"/>
      <color theme="1"/>
      <name val="Arial"/>
      <family val="2"/>
    </font>
    <font>
      <sz val="10"/>
      <color theme="1"/>
      <name val="Arial"/>
      <family val="2"/>
    </font>
    <font>
      <b/>
      <sz val="10"/>
      <color theme="1"/>
      <name val="Arial"/>
      <family val="2"/>
    </font>
    <font>
      <sz val="11"/>
      <color rgb="FFFF0000"/>
      <name val="Arial"/>
      <family val="2"/>
    </font>
  </fonts>
  <fills count="1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1"/>
        <bgColor theme="0" tint="-0.14999847407452621"/>
      </patternFill>
    </fill>
    <fill>
      <patternFill patternType="solid">
        <fgColor theme="1"/>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0"/>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
      <left style="dotted">
        <color indexed="64"/>
      </left>
      <right/>
      <top style="dotted">
        <color indexed="64"/>
      </top>
      <bottom style="dotted">
        <color indexed="64"/>
      </bottom>
      <diagonal/>
    </border>
    <border>
      <left/>
      <right style="dotted">
        <color indexed="64"/>
      </right>
      <top style="dotted">
        <color indexed="64"/>
      </top>
      <bottom/>
      <diagonal/>
    </border>
    <border>
      <left style="dotted">
        <color indexed="64"/>
      </left>
      <right style="dotted">
        <color indexed="64"/>
      </right>
      <top/>
      <bottom/>
      <diagonal/>
    </border>
    <border>
      <left style="dotted">
        <color indexed="64"/>
      </left>
      <right style="dotted">
        <color indexed="64"/>
      </right>
      <top/>
      <bottom style="dotted">
        <color indexed="64"/>
      </bottom>
      <diagonal/>
    </border>
    <border>
      <left/>
      <right style="dotted">
        <color indexed="64"/>
      </right>
      <top/>
      <bottom/>
      <diagonal/>
    </border>
    <border>
      <left style="dotted">
        <color indexed="64"/>
      </left>
      <right/>
      <top/>
      <bottom/>
      <diagonal/>
    </border>
    <border>
      <left/>
      <right/>
      <top/>
      <bottom style="dotted">
        <color indexed="64"/>
      </bottom>
      <diagonal/>
    </border>
    <border>
      <left/>
      <right/>
      <top style="dotted">
        <color indexed="64"/>
      </top>
      <bottom style="dotted">
        <color indexed="64"/>
      </bottom>
      <diagonal/>
    </border>
    <border>
      <left/>
      <right/>
      <top style="dotted">
        <color indexed="64"/>
      </top>
      <bottom/>
      <diagonal/>
    </border>
    <border>
      <left style="dotted">
        <color indexed="64"/>
      </left>
      <right/>
      <top/>
      <bottom style="dotted">
        <color indexed="64"/>
      </bottom>
      <diagonal/>
    </border>
    <border>
      <left/>
      <right style="dotted">
        <color indexed="64"/>
      </right>
      <top/>
      <bottom style="dotted">
        <color indexed="64"/>
      </bottom>
      <diagonal/>
    </border>
  </borders>
  <cellStyleXfs count="2">
    <xf numFmtId="0" fontId="0" fillId="0" borderId="0"/>
    <xf numFmtId="44" fontId="7" fillId="0" borderId="0" applyFont="0" applyFill="0" applyBorder="0" applyAlignment="0" applyProtection="0"/>
  </cellStyleXfs>
  <cellXfs count="116">
    <xf numFmtId="0" fontId="0" fillId="0" borderId="0" xfId="0"/>
    <xf numFmtId="0" fontId="8" fillId="0" borderId="0" xfId="0" applyFont="1" applyAlignment="1">
      <alignment horizontal="center" vertical="center"/>
    </xf>
    <xf numFmtId="0" fontId="9" fillId="0" borderId="0" xfId="0" applyFont="1" applyAlignment="1">
      <alignment horizontal="center" vertical="center"/>
    </xf>
    <xf numFmtId="0" fontId="0" fillId="0" borderId="0" xfId="0" applyAlignment="1">
      <alignment horizontal="center"/>
    </xf>
    <xf numFmtId="0" fontId="0" fillId="0" borderId="0" xfId="0" applyAlignment="1">
      <alignment horizontal="right"/>
    </xf>
    <xf numFmtId="42" fontId="12" fillId="2" borderId="1" xfId="1" applyNumberFormat="1" applyFont="1" applyFill="1" applyBorder="1" applyAlignment="1" applyProtection="1">
      <alignment horizontal="right" vertical="center"/>
      <protection locked="0"/>
    </xf>
    <xf numFmtId="42" fontId="12" fillId="2" borderId="1" xfId="1" applyNumberFormat="1" applyFont="1" applyFill="1" applyBorder="1" applyAlignment="1" applyProtection="1">
      <alignment horizontal="right" vertical="center" wrapText="1"/>
      <protection locked="0"/>
    </xf>
    <xf numFmtId="0" fontId="10" fillId="7" borderId="0" xfId="0" applyFont="1" applyFill="1" applyAlignment="1">
      <alignment horizontal="center" vertical="center"/>
    </xf>
    <xf numFmtId="0" fontId="9" fillId="7" borderId="0" xfId="0" applyFont="1" applyFill="1" applyAlignment="1">
      <alignment horizontal="center" vertical="center"/>
    </xf>
    <xf numFmtId="0" fontId="19" fillId="0" borderId="0" xfId="0" applyFont="1" applyAlignment="1">
      <alignment horizontal="center" vertical="center" wrapText="1"/>
    </xf>
    <xf numFmtId="164" fontId="22" fillId="2" borderId="5" xfId="1" applyNumberFormat="1" applyFont="1" applyFill="1" applyBorder="1" applyAlignment="1" applyProtection="1">
      <alignment horizontal="center" vertical="center" wrapText="1"/>
      <protection locked="0"/>
    </xf>
    <xf numFmtId="0" fontId="4" fillId="3" borderId="0" xfId="0" applyFont="1" applyFill="1" applyAlignment="1" applyProtection="1">
      <alignment vertical="center"/>
      <protection hidden="1"/>
    </xf>
    <xf numFmtId="0" fontId="0" fillId="3" borderId="0" xfId="0" applyFill="1" applyProtection="1">
      <protection hidden="1"/>
    </xf>
    <xf numFmtId="0" fontId="0" fillId="0" borderId="0" xfId="0" applyProtection="1">
      <protection hidden="1"/>
    </xf>
    <xf numFmtId="0" fontId="2" fillId="0" borderId="0" xfId="0" applyFont="1" applyAlignment="1" applyProtection="1">
      <alignment vertical="center"/>
      <protection hidden="1"/>
    </xf>
    <xf numFmtId="0" fontId="3" fillId="0" borderId="1" xfId="0" applyFont="1" applyBorder="1" applyAlignment="1" applyProtection="1">
      <alignment horizontal="justify" vertical="center" wrapText="1"/>
      <protection hidden="1"/>
    </xf>
    <xf numFmtId="49" fontId="3" fillId="0" borderId="1" xfId="0" applyNumberFormat="1" applyFont="1" applyBorder="1" applyAlignment="1" applyProtection="1">
      <alignment horizontal="justify" vertical="center" wrapText="1"/>
      <protection hidden="1"/>
    </xf>
    <xf numFmtId="0" fontId="1" fillId="0" borderId="1" xfId="0" applyFont="1" applyBorder="1" applyAlignment="1" applyProtection="1">
      <alignment horizontal="justify" vertical="center" wrapText="1"/>
      <protection hidden="1"/>
    </xf>
    <xf numFmtId="3" fontId="1" fillId="0" borderId="1" xfId="0" applyNumberFormat="1" applyFont="1" applyBorder="1" applyAlignment="1" applyProtection="1">
      <alignment horizontal="right" vertical="center" wrapText="1"/>
      <protection hidden="1"/>
    </xf>
    <xf numFmtId="3" fontId="3" fillId="0" borderId="1" xfId="0" applyNumberFormat="1" applyFont="1" applyBorder="1" applyAlignment="1" applyProtection="1">
      <alignment horizontal="right" vertical="center" wrapText="1"/>
      <protection hidden="1"/>
    </xf>
    <xf numFmtId="0" fontId="14" fillId="0" borderId="1" xfId="0" applyFont="1" applyBorder="1" applyAlignment="1" applyProtection="1">
      <alignment horizontal="justify" vertical="center" wrapText="1"/>
      <protection hidden="1"/>
    </xf>
    <xf numFmtId="0" fontId="4" fillId="0" borderId="0" xfId="0" applyFont="1" applyAlignment="1" applyProtection="1">
      <alignment vertical="center"/>
      <protection hidden="1"/>
    </xf>
    <xf numFmtId="0" fontId="3" fillId="0" borderId="0" xfId="0" applyFont="1" applyAlignment="1" applyProtection="1">
      <alignment horizontal="justify" vertical="center" wrapText="1"/>
      <protection hidden="1"/>
    </xf>
    <xf numFmtId="0" fontId="1" fillId="0" borderId="0" xfId="0" applyFont="1" applyAlignment="1" applyProtection="1">
      <alignment horizontal="justify" vertical="center" wrapText="1"/>
      <protection hidden="1"/>
    </xf>
    <xf numFmtId="3" fontId="1" fillId="0" borderId="0" xfId="0" applyNumberFormat="1" applyFont="1" applyAlignment="1" applyProtection="1">
      <alignment horizontal="right" vertical="center" wrapText="1"/>
      <protection hidden="1"/>
    </xf>
    <xf numFmtId="0" fontId="5" fillId="0" borderId="0" xfId="0" applyFont="1" applyAlignment="1" applyProtection="1">
      <alignment horizontal="left" vertical="center"/>
      <protection hidden="1"/>
    </xf>
    <xf numFmtId="0" fontId="6" fillId="0" borderId="0" xfId="0" applyFont="1" applyProtection="1">
      <protection hidden="1"/>
    </xf>
    <xf numFmtId="3" fontId="1" fillId="2" borderId="1" xfId="0" applyNumberFormat="1" applyFont="1" applyFill="1" applyBorder="1" applyAlignment="1" applyProtection="1">
      <alignment horizontal="right" vertical="center" wrapText="1"/>
      <protection locked="0"/>
    </xf>
    <xf numFmtId="0" fontId="4" fillId="0" borderId="1" xfId="0" applyFont="1" applyBorder="1" applyAlignment="1" applyProtection="1">
      <alignment horizontal="center" vertical="center" wrapText="1"/>
      <protection hidden="1"/>
    </xf>
    <xf numFmtId="44" fontId="4" fillId="0" borderId="1" xfId="1" applyFont="1" applyBorder="1" applyAlignment="1" applyProtection="1">
      <alignment horizontal="center" vertical="center" wrapText="1"/>
      <protection hidden="1"/>
    </xf>
    <xf numFmtId="0" fontId="11" fillId="4" borderId="1" xfId="0" applyFont="1" applyFill="1" applyBorder="1" applyAlignment="1" applyProtection="1">
      <alignment horizontal="center" vertical="center"/>
      <protection hidden="1"/>
    </xf>
    <xf numFmtId="14" fontId="11" fillId="4" borderId="1" xfId="0" applyNumberFormat="1" applyFont="1" applyFill="1" applyBorder="1" applyAlignment="1" applyProtection="1">
      <alignment horizontal="left" vertical="center" wrapText="1"/>
      <protection hidden="1"/>
    </xf>
    <xf numFmtId="42" fontId="11" fillId="4" borderId="1" xfId="1" applyNumberFormat="1" applyFont="1" applyFill="1" applyBorder="1" applyAlignment="1" applyProtection="1">
      <alignment horizontal="right" vertical="center"/>
      <protection hidden="1"/>
    </xf>
    <xf numFmtId="49" fontId="12" fillId="0" borderId="1" xfId="0" applyNumberFormat="1" applyFont="1" applyBorder="1" applyAlignment="1" applyProtection="1">
      <alignment horizontal="center" vertical="center" wrapText="1"/>
      <protection hidden="1"/>
    </xf>
    <xf numFmtId="14" fontId="13" fillId="0" borderId="1" xfId="0" applyNumberFormat="1" applyFont="1" applyBorder="1" applyAlignment="1" applyProtection="1">
      <alignment horizontal="left" vertical="center" wrapText="1"/>
      <protection hidden="1"/>
    </xf>
    <xf numFmtId="49" fontId="11" fillId="5" borderId="1" xfId="0" applyNumberFormat="1" applyFont="1" applyFill="1" applyBorder="1" applyAlignment="1" applyProtection="1">
      <alignment horizontal="center" vertical="center" wrapText="1"/>
      <protection hidden="1"/>
    </xf>
    <xf numFmtId="14" fontId="11" fillId="5" borderId="1" xfId="0" applyNumberFormat="1" applyFont="1" applyFill="1" applyBorder="1" applyAlignment="1" applyProtection="1">
      <alignment horizontal="left" vertical="center" wrapText="1"/>
      <protection hidden="1"/>
    </xf>
    <xf numFmtId="42" fontId="11" fillId="5" borderId="1" xfId="1" applyNumberFormat="1" applyFont="1" applyFill="1" applyBorder="1" applyAlignment="1" applyProtection="1">
      <alignment horizontal="right" vertical="center"/>
      <protection hidden="1"/>
    </xf>
    <xf numFmtId="49" fontId="11" fillId="4" borderId="1" xfId="0" applyNumberFormat="1" applyFont="1" applyFill="1" applyBorder="1" applyAlignment="1" applyProtection="1">
      <alignment horizontal="center" vertical="center" wrapText="1"/>
      <protection hidden="1"/>
    </xf>
    <xf numFmtId="42" fontId="11" fillId="5" borderId="1" xfId="1" applyNumberFormat="1" applyFont="1" applyFill="1" applyBorder="1" applyAlignment="1" applyProtection="1">
      <alignment horizontal="right" vertical="center" wrapText="1"/>
      <protection hidden="1"/>
    </xf>
    <xf numFmtId="0" fontId="12" fillId="0" borderId="0" xfId="0" applyFont="1" applyProtection="1">
      <protection hidden="1"/>
    </xf>
    <xf numFmtId="0" fontId="13" fillId="0" borderId="0" xfId="0" applyFont="1" applyProtection="1">
      <protection hidden="1"/>
    </xf>
    <xf numFmtId="42" fontId="12" fillId="0" borderId="0" xfId="1" applyNumberFormat="1" applyFont="1" applyProtection="1">
      <protection hidden="1"/>
    </xf>
    <xf numFmtId="0" fontId="11" fillId="5" borderId="2" xfId="0" applyFont="1" applyFill="1" applyBorder="1" applyProtection="1">
      <protection hidden="1"/>
    </xf>
    <xf numFmtId="42" fontId="11" fillId="5" borderId="2" xfId="1" applyNumberFormat="1" applyFont="1" applyFill="1" applyBorder="1" applyProtection="1">
      <protection hidden="1"/>
    </xf>
    <xf numFmtId="0" fontId="4" fillId="6" borderId="3" xfId="0" applyFont="1" applyFill="1" applyBorder="1" applyAlignment="1" applyProtection="1">
      <alignment horizontal="left" wrapText="1"/>
      <protection hidden="1"/>
    </xf>
    <xf numFmtId="42" fontId="4" fillId="6" borderId="3" xfId="0" applyNumberFormat="1" applyFont="1" applyFill="1" applyBorder="1" applyAlignment="1" applyProtection="1">
      <alignment wrapText="1"/>
      <protection hidden="1"/>
    </xf>
    <xf numFmtId="0" fontId="1" fillId="0" borderId="0" xfId="0" applyFont="1" applyProtection="1">
      <protection hidden="1"/>
    </xf>
    <xf numFmtId="0" fontId="1" fillId="0" borderId="0" xfId="0" applyFont="1" applyAlignment="1" applyProtection="1">
      <alignment horizontal="left" vertical="center"/>
      <protection hidden="1"/>
    </xf>
    <xf numFmtId="0" fontId="3" fillId="0" borderId="0" xfId="0" applyFont="1" applyAlignment="1" applyProtection="1">
      <alignment horizontal="left" vertical="center"/>
      <protection hidden="1"/>
    </xf>
    <xf numFmtId="0" fontId="14" fillId="0" borderId="0" xfId="0" applyFont="1" applyAlignment="1" applyProtection="1">
      <alignment horizontal="left" vertical="center"/>
      <protection hidden="1"/>
    </xf>
    <xf numFmtId="0" fontId="15" fillId="0" borderId="1" xfId="0" applyFont="1" applyBorder="1" applyProtection="1">
      <protection hidden="1"/>
    </xf>
    <xf numFmtId="0" fontId="15" fillId="0" borderId="1" xfId="0" applyFont="1" applyBorder="1" applyAlignment="1" applyProtection="1">
      <alignment horizontal="left" wrapText="1"/>
      <protection hidden="1"/>
    </xf>
    <xf numFmtId="0" fontId="17" fillId="0" borderId="4" xfId="0" applyFont="1" applyBorder="1" applyAlignment="1" applyProtection="1">
      <alignment horizontal="justify" vertical="center" wrapText="1"/>
      <protection hidden="1"/>
    </xf>
    <xf numFmtId="3" fontId="6" fillId="0" borderId="1" xfId="0" applyNumberFormat="1" applyFont="1" applyBorder="1" applyAlignment="1" applyProtection="1">
      <alignment horizontal="right" vertical="center" wrapText="1"/>
      <protection hidden="1"/>
    </xf>
    <xf numFmtId="3" fontId="0" fillId="0" borderId="1" xfId="0" applyNumberFormat="1" applyBorder="1" applyAlignment="1" applyProtection="1">
      <alignment horizontal="right" vertical="center"/>
      <protection hidden="1"/>
    </xf>
    <xf numFmtId="0" fontId="3" fillId="0" borderId="4" xfId="0" applyFont="1" applyBorder="1" applyAlignment="1" applyProtection="1">
      <alignment horizontal="justify" vertical="center" wrapText="1"/>
      <protection hidden="1"/>
    </xf>
    <xf numFmtId="3" fontId="15" fillId="0" borderId="1" xfId="0" applyNumberFormat="1" applyFont="1" applyBorder="1" applyAlignment="1" applyProtection="1">
      <alignment horizontal="right" vertical="center"/>
      <protection hidden="1"/>
    </xf>
    <xf numFmtId="0" fontId="20" fillId="0" borderId="0" xfId="0" applyFont="1" applyProtection="1">
      <protection hidden="1"/>
    </xf>
    <xf numFmtId="9" fontId="1" fillId="2" borderId="1" xfId="0" applyNumberFormat="1" applyFont="1" applyFill="1" applyBorder="1" applyAlignment="1" applyProtection="1">
      <alignment horizontal="right" vertical="center" wrapText="1"/>
      <protection locked="0"/>
    </xf>
    <xf numFmtId="0" fontId="21" fillId="8" borderId="0" xfId="0" applyFont="1" applyFill="1" applyAlignment="1" applyProtection="1">
      <alignment horizontal="left" vertical="top" wrapText="1"/>
      <protection hidden="1"/>
    </xf>
    <xf numFmtId="0" fontId="21" fillId="8" borderId="0" xfId="0" applyFont="1" applyFill="1" applyAlignment="1" applyProtection="1">
      <alignment horizontal="left" vertical="top"/>
      <protection hidden="1"/>
    </xf>
    <xf numFmtId="0" fontId="21" fillId="8" borderId="0" xfId="0" applyFont="1" applyFill="1" applyProtection="1">
      <protection hidden="1"/>
    </xf>
    <xf numFmtId="0" fontId="24" fillId="8" borderId="0" xfId="0" applyFont="1" applyFill="1" applyProtection="1">
      <protection hidden="1"/>
    </xf>
    <xf numFmtId="0" fontId="22" fillId="8" borderId="7" xfId="0" applyFont="1" applyFill="1" applyBorder="1" applyAlignment="1" applyProtection="1">
      <alignment horizontal="left" vertical="center" wrapText="1" indent="6"/>
      <protection hidden="1"/>
    </xf>
    <xf numFmtId="0" fontId="22" fillId="8" borderId="7" xfId="0" applyFont="1" applyFill="1" applyBorder="1" applyAlignment="1" applyProtection="1">
      <alignment horizontal="center" vertical="center" wrapText="1"/>
      <protection hidden="1"/>
    </xf>
    <xf numFmtId="0" fontId="22" fillId="8" borderId="5" xfId="0" applyFont="1" applyFill="1" applyBorder="1" applyAlignment="1" applyProtection="1">
      <alignment horizontal="center" vertical="center" wrapText="1"/>
      <protection hidden="1"/>
    </xf>
    <xf numFmtId="0" fontId="23" fillId="8" borderId="5" xfId="0" applyFont="1" applyFill="1" applyBorder="1" applyAlignment="1" applyProtection="1">
      <alignment vertical="center" wrapText="1"/>
      <protection hidden="1"/>
    </xf>
    <xf numFmtId="0" fontId="22" fillId="8" borderId="0" xfId="0" applyFont="1" applyFill="1" applyAlignment="1" applyProtection="1">
      <alignment horizontal="center" vertical="center" wrapText="1"/>
      <protection hidden="1"/>
    </xf>
    <xf numFmtId="0" fontId="23" fillId="8" borderId="13" xfId="0" applyFont="1" applyFill="1" applyBorder="1" applyAlignment="1" applyProtection="1">
      <alignment vertical="center" wrapText="1"/>
      <protection hidden="1"/>
    </xf>
    <xf numFmtId="0" fontId="22" fillId="8" borderId="11" xfId="0" applyFont="1" applyFill="1" applyBorder="1" applyAlignment="1" applyProtection="1">
      <alignment horizontal="right" vertical="center" wrapText="1" indent="6"/>
      <protection hidden="1"/>
    </xf>
    <xf numFmtId="0" fontId="22" fillId="8" borderId="8" xfId="0" applyFont="1" applyFill="1" applyBorder="1" applyAlignment="1" applyProtection="1">
      <alignment horizontal="right" vertical="center" wrapText="1" indent="6"/>
      <protection hidden="1"/>
    </xf>
    <xf numFmtId="0" fontId="22" fillId="8" borderId="10" xfId="0" applyFont="1" applyFill="1" applyBorder="1" applyAlignment="1" applyProtection="1">
      <alignment horizontal="center" vertical="center" wrapText="1"/>
      <protection hidden="1"/>
    </xf>
    <xf numFmtId="0" fontId="22" fillId="8" borderId="11" xfId="0" applyFont="1" applyFill="1" applyBorder="1" applyAlignment="1" applyProtection="1">
      <alignment horizontal="center" vertical="center" wrapText="1"/>
      <protection hidden="1"/>
    </xf>
    <xf numFmtId="0" fontId="22" fillId="8" borderId="5" xfId="0" applyFont="1" applyFill="1" applyBorder="1" applyAlignment="1" applyProtection="1">
      <alignment vertical="center" wrapText="1"/>
      <protection hidden="1"/>
    </xf>
    <xf numFmtId="0" fontId="22" fillId="8" borderId="8" xfId="0" applyFont="1" applyFill="1" applyBorder="1" applyAlignment="1" applyProtection="1">
      <alignment horizontal="center" vertical="center" wrapText="1"/>
      <protection hidden="1"/>
    </xf>
    <xf numFmtId="0" fontId="22" fillId="8" borderId="6" xfId="0" applyFont="1" applyFill="1" applyBorder="1" applyAlignment="1" applyProtection="1">
      <alignment horizontal="right" wrapText="1"/>
      <protection hidden="1"/>
    </xf>
    <xf numFmtId="0" fontId="22" fillId="8" borderId="15" xfId="0" applyFont="1" applyFill="1" applyBorder="1" applyAlignment="1" applyProtection="1">
      <alignment horizontal="center" vertical="center" wrapText="1"/>
      <protection hidden="1"/>
    </xf>
    <xf numFmtId="0" fontId="22" fillId="8" borderId="7" xfId="0" applyFont="1" applyFill="1" applyBorder="1" applyAlignment="1" applyProtection="1">
      <alignment vertical="center" wrapText="1"/>
      <protection hidden="1"/>
    </xf>
    <xf numFmtId="0" fontId="22" fillId="8" borderId="16" xfId="0" applyFont="1" applyFill="1" applyBorder="1" applyAlignment="1" applyProtection="1">
      <alignment horizontal="center" vertical="center" wrapText="1"/>
      <protection hidden="1"/>
    </xf>
    <xf numFmtId="0" fontId="23" fillId="8" borderId="7" xfId="0" quotePrefix="1" applyFont="1" applyFill="1" applyBorder="1" applyAlignment="1" applyProtection="1">
      <alignment vertical="center" wrapText="1"/>
      <protection hidden="1"/>
    </xf>
    <xf numFmtId="0" fontId="22" fillId="8" borderId="7" xfId="0" applyFont="1" applyFill="1" applyBorder="1" applyAlignment="1" applyProtection="1">
      <alignment horizontal="right" vertical="center" wrapText="1" indent="6"/>
      <protection hidden="1"/>
    </xf>
    <xf numFmtId="0" fontId="22" fillId="8" borderId="16" xfId="0" applyFont="1" applyFill="1" applyBorder="1" applyAlignment="1" applyProtection="1">
      <alignment horizontal="right" vertical="center" wrapText="1" indent="6"/>
      <protection hidden="1"/>
    </xf>
    <xf numFmtId="0" fontId="23" fillId="8" borderId="8" xfId="0" quotePrefix="1" applyFont="1" applyFill="1" applyBorder="1" applyAlignment="1" applyProtection="1">
      <alignment vertical="center" wrapText="1"/>
      <protection hidden="1"/>
    </xf>
    <xf numFmtId="0" fontId="22" fillId="8" borderId="5" xfId="0" applyFont="1" applyFill="1" applyBorder="1" applyAlignment="1" applyProtection="1">
      <alignment horizontal="right" vertical="center" wrapText="1" indent="6"/>
      <protection hidden="1"/>
    </xf>
    <xf numFmtId="0" fontId="22" fillId="8" borderId="11" xfId="0" applyFont="1" applyFill="1" applyBorder="1" applyAlignment="1" applyProtection="1">
      <alignment horizontal="left" vertical="center" wrapText="1" indent="6"/>
      <protection hidden="1"/>
    </xf>
    <xf numFmtId="0" fontId="22" fillId="8" borderId="18" xfId="0" applyFont="1" applyFill="1" applyBorder="1" applyAlignment="1" applyProtection="1">
      <alignment horizontal="center" vertical="center" wrapText="1"/>
      <protection hidden="1"/>
    </xf>
    <xf numFmtId="0" fontId="23" fillId="8" borderId="17" xfId="0" applyFont="1" applyFill="1" applyBorder="1" applyAlignment="1" applyProtection="1">
      <alignment vertical="center" wrapText="1"/>
      <protection hidden="1"/>
    </xf>
    <xf numFmtId="0" fontId="22" fillId="8" borderId="10" xfId="0" applyFont="1" applyFill="1" applyBorder="1" applyAlignment="1" applyProtection="1">
      <alignment horizontal="right" vertical="center" wrapText="1" indent="6"/>
      <protection hidden="1"/>
    </xf>
    <xf numFmtId="0" fontId="22" fillId="8" borderId="6" xfId="0" applyFont="1" applyFill="1" applyBorder="1" applyAlignment="1" applyProtection="1">
      <alignment horizontal="right" vertical="center" wrapText="1" indent="6"/>
      <protection hidden="1"/>
    </xf>
    <xf numFmtId="0" fontId="22" fillId="8" borderId="8" xfId="0" applyFont="1" applyFill="1" applyBorder="1" applyAlignment="1" applyProtection="1">
      <alignment vertical="center" wrapText="1"/>
      <protection hidden="1"/>
    </xf>
    <xf numFmtId="0" fontId="22" fillId="8" borderId="14" xfId="0" applyFont="1" applyFill="1" applyBorder="1" applyAlignment="1" applyProtection="1">
      <alignment horizontal="center" vertical="center" wrapText="1"/>
      <protection hidden="1"/>
    </xf>
    <xf numFmtId="0" fontId="22" fillId="8" borderId="12" xfId="0" applyFont="1" applyFill="1" applyBorder="1" applyAlignment="1" applyProtection="1">
      <alignment horizontal="right" wrapText="1"/>
      <protection hidden="1"/>
    </xf>
    <xf numFmtId="0" fontId="22" fillId="8" borderId="6" xfId="0" applyFont="1" applyFill="1" applyBorder="1" applyAlignment="1" applyProtection="1">
      <alignment horizontal="center" vertical="center" wrapText="1"/>
      <protection hidden="1"/>
    </xf>
    <xf numFmtId="0" fontId="22" fillId="8" borderId="5" xfId="0" applyFont="1" applyFill="1" applyBorder="1" applyAlignment="1" applyProtection="1">
      <alignment horizontal="right" wrapText="1"/>
      <protection hidden="1"/>
    </xf>
    <xf numFmtId="0" fontId="22" fillId="8" borderId="13" xfId="0" applyFont="1" applyFill="1" applyBorder="1" applyAlignment="1" applyProtection="1">
      <alignment vertical="center" wrapText="1"/>
      <protection hidden="1"/>
    </xf>
    <xf numFmtId="0" fontId="22" fillId="8" borderId="18" xfId="0" applyFont="1" applyFill="1" applyBorder="1" applyAlignment="1" applyProtection="1">
      <alignment horizontal="right" vertical="center" wrapText="1" indent="6"/>
      <protection hidden="1"/>
    </xf>
    <xf numFmtId="0" fontId="22" fillId="8" borderId="9" xfId="0" applyFont="1" applyFill="1" applyBorder="1" applyAlignment="1" applyProtection="1">
      <alignment horizontal="right" vertical="center" wrapText="1" indent="6"/>
      <protection hidden="1"/>
    </xf>
    <xf numFmtId="0" fontId="22" fillId="8" borderId="9" xfId="0" applyFont="1" applyFill="1" applyBorder="1" applyAlignment="1" applyProtection="1">
      <alignment horizontal="right" wrapText="1"/>
      <protection hidden="1"/>
    </xf>
    <xf numFmtId="0" fontId="23" fillId="8" borderId="8" xfId="0" applyFont="1" applyFill="1" applyBorder="1" applyAlignment="1" applyProtection="1">
      <alignment vertical="center" wrapText="1"/>
      <protection hidden="1"/>
    </xf>
    <xf numFmtId="0" fontId="22" fillId="8" borderId="7" xfId="0" applyFont="1" applyFill="1" applyBorder="1" applyAlignment="1" applyProtection="1">
      <alignment horizontal="right" wrapText="1"/>
      <protection hidden="1"/>
    </xf>
    <xf numFmtId="0" fontId="23" fillId="8" borderId="5" xfId="0" quotePrefix="1" applyFont="1" applyFill="1" applyBorder="1" applyAlignment="1" applyProtection="1">
      <alignment vertical="center" wrapText="1"/>
      <protection hidden="1"/>
    </xf>
    <xf numFmtId="0" fontId="22" fillId="8" borderId="5" xfId="0" applyFont="1" applyFill="1" applyBorder="1" applyAlignment="1" applyProtection="1">
      <alignment horizontal="left" vertical="center" wrapText="1" indent="6"/>
      <protection hidden="1"/>
    </xf>
    <xf numFmtId="0" fontId="23" fillId="8" borderId="11" xfId="0" applyFont="1" applyFill="1" applyBorder="1" applyAlignment="1" applyProtection="1">
      <alignment vertical="center" wrapText="1"/>
      <protection hidden="1"/>
    </xf>
    <xf numFmtId="0" fontId="22" fillId="8" borderId="10" xfId="0" applyFont="1" applyFill="1" applyBorder="1" applyAlignment="1" applyProtection="1">
      <alignment vertical="center" wrapText="1"/>
      <protection hidden="1"/>
    </xf>
    <xf numFmtId="0" fontId="22" fillId="8" borderId="11" xfId="0" applyFont="1" applyFill="1" applyBorder="1" applyAlignment="1" applyProtection="1">
      <alignment horizontal="right" wrapText="1"/>
      <protection hidden="1"/>
    </xf>
    <xf numFmtId="0" fontId="22" fillId="8" borderId="10" xfId="0" applyFont="1" applyFill="1" applyBorder="1" applyAlignment="1" applyProtection="1">
      <alignment horizontal="right" wrapText="1"/>
      <protection hidden="1"/>
    </xf>
    <xf numFmtId="0" fontId="22" fillId="8" borderId="15" xfId="0" applyFont="1" applyFill="1" applyBorder="1" applyAlignment="1" applyProtection="1">
      <alignment horizontal="right" vertical="center" wrapText="1" indent="6"/>
      <protection hidden="1"/>
    </xf>
    <xf numFmtId="0" fontId="22" fillId="8" borderId="12" xfId="0" applyFont="1" applyFill="1" applyBorder="1" applyAlignment="1" applyProtection="1">
      <alignment horizontal="center" vertical="center" wrapText="1"/>
      <protection hidden="1"/>
    </xf>
    <xf numFmtId="0" fontId="22" fillId="8" borderId="17" xfId="0" applyFont="1" applyFill="1" applyBorder="1" applyAlignment="1" applyProtection="1">
      <alignment horizontal="center" vertical="center" wrapText="1"/>
      <protection hidden="1"/>
    </xf>
    <xf numFmtId="0" fontId="23" fillId="0" borderId="5" xfId="0" quotePrefix="1" applyFont="1" applyBorder="1" applyAlignment="1" applyProtection="1">
      <alignment vertical="center" wrapText="1"/>
      <protection hidden="1"/>
    </xf>
    <xf numFmtId="0" fontId="23" fillId="9" borderId="5" xfId="0" quotePrefix="1" applyFont="1" applyFill="1" applyBorder="1" applyAlignment="1" applyProtection="1">
      <alignment vertical="center" wrapText="1"/>
      <protection hidden="1"/>
    </xf>
    <xf numFmtId="0" fontId="22" fillId="9" borderId="5" xfId="0" applyFont="1" applyFill="1" applyBorder="1" applyAlignment="1" applyProtection="1">
      <alignment horizontal="right" vertical="center" wrapText="1" indent="6"/>
      <protection hidden="1"/>
    </xf>
    <xf numFmtId="0" fontId="22" fillId="9" borderId="5" xfId="0" applyFont="1" applyFill="1" applyBorder="1" applyAlignment="1" applyProtection="1">
      <alignment horizontal="center" vertical="center" wrapText="1"/>
      <protection hidden="1"/>
    </xf>
    <xf numFmtId="3" fontId="22" fillId="9" borderId="5" xfId="0" applyNumberFormat="1" applyFont="1" applyFill="1" applyBorder="1" applyAlignment="1" applyProtection="1">
      <alignment horizontal="right" wrapText="1"/>
      <protection hidden="1"/>
    </xf>
    <xf numFmtId="3" fontId="22" fillId="8" borderId="5" xfId="0" applyNumberFormat="1" applyFont="1" applyFill="1" applyBorder="1" applyAlignment="1" applyProtection="1">
      <alignment horizontal="right" wrapText="1"/>
      <protection hidden="1"/>
    </xf>
  </cellXfs>
  <cellStyles count="2">
    <cellStyle name="Normal" xfId="0" builtinId="0"/>
    <cellStyle name="Valuta" xfId="1" builtinId="4"/>
  </cellStyles>
  <dxfs count="4">
    <dxf>
      <font>
        <color theme="1" tint="0.24994659260841701"/>
      </font>
      <fill>
        <patternFill patternType="lightUp">
          <fgColor theme="1" tint="0.499984740745262"/>
          <bgColor theme="0" tint="-0.24994659260841701"/>
        </patternFill>
      </fill>
      <border>
        <top style="thin">
          <color theme="0"/>
        </top>
        <bottom style="thin">
          <color theme="0"/>
        </bottom>
      </border>
    </dxf>
    <dxf>
      <font>
        <color theme="1" tint="0.24994659260841701"/>
      </font>
      <fill>
        <patternFill patternType="lightUp">
          <fgColor theme="1" tint="0.499984740745262"/>
          <bgColor theme="0" tint="-0.24994659260841701"/>
        </patternFill>
      </fill>
      <border>
        <top style="thin">
          <color theme="0"/>
        </top>
        <bottom style="thin">
          <color theme="0"/>
        </bottom>
      </border>
    </dxf>
    <dxf>
      <font>
        <color theme="1" tint="0.24994659260841701"/>
      </font>
      <fill>
        <patternFill patternType="lightUp">
          <fgColor theme="1" tint="0.499984740745262"/>
          <bgColor theme="0" tint="-0.24994659260841701"/>
        </patternFill>
      </fill>
      <border>
        <top style="thin">
          <color theme="0"/>
        </top>
        <bottom style="thin">
          <color theme="0"/>
        </bottom>
      </border>
    </dxf>
    <dxf>
      <font>
        <color theme="1" tint="0.24994659260841701"/>
      </font>
      <fill>
        <patternFill patternType="lightUp">
          <fgColor theme="1" tint="0.499984740745262"/>
          <bgColor theme="0" tint="-0.24994659260841701"/>
        </patternFill>
      </fill>
      <border>
        <top style="thin">
          <color theme="0"/>
        </top>
        <bottom style="thin">
          <color theme="0"/>
        </bottom>
      </border>
    </dxf>
  </dxfs>
  <tableStyles count="0" defaultTableStyle="TableStyleMedium2" defaultPivotStyle="PivotStyleLight16"/>
  <colors>
    <mruColors>
      <color rgb="FFFF7C8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xdr:col>
      <xdr:colOff>627529</xdr:colOff>
      <xdr:row>28</xdr:row>
      <xdr:rowOff>0</xdr:rowOff>
    </xdr:from>
    <xdr:to>
      <xdr:col>1</xdr:col>
      <xdr:colOff>4672853</xdr:colOff>
      <xdr:row>31</xdr:row>
      <xdr:rowOff>47625</xdr:rowOff>
    </xdr:to>
    <xdr:sp macro="" textlink="">
      <xdr:nvSpPr>
        <xdr:cNvPr id="5" name="TekstSylinder 4">
          <a:extLst>
            <a:ext uri="{FF2B5EF4-FFF2-40B4-BE49-F238E27FC236}">
              <a16:creationId xmlns:a16="http://schemas.microsoft.com/office/drawing/2014/main" id="{286F1567-B489-4E83-8691-57455E09D720}"/>
            </a:ext>
          </a:extLst>
        </xdr:cNvPr>
        <xdr:cNvSpPr txBox="1"/>
      </xdr:nvSpPr>
      <xdr:spPr>
        <a:xfrm>
          <a:off x="1094254" y="6619875"/>
          <a:ext cx="4045324" cy="619125"/>
        </a:xfrm>
        <a:prstGeom prst="rect">
          <a:avLst/>
        </a:prstGeom>
        <a:noFill/>
        <a:ln w="76200">
          <a:solidFill>
            <a:srgbClr val="FFFF00"/>
          </a:solid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pPr algn="ctr"/>
          <a:endParaRPr lang="nb-NO" sz="1200" b="1">
            <a:solidFill>
              <a:sysClr val="windowText" lastClr="000000"/>
            </a:solidFill>
          </a:endParaRPr>
        </a:p>
        <a:p>
          <a:pPr algn="ctr"/>
          <a:r>
            <a:rPr lang="nb-NO" sz="1200" b="1">
              <a:solidFill>
                <a:sysClr val="windowText" lastClr="000000"/>
              </a:solidFill>
            </a:rPr>
            <a:t>Gule</a:t>
          </a:r>
          <a:r>
            <a:rPr lang="nb-NO" sz="1200" b="1" baseline="0">
              <a:solidFill>
                <a:sysClr val="windowText" lastClr="000000"/>
              </a:solidFill>
            </a:rPr>
            <a:t> felt skal utfylles av tilbyder </a:t>
          </a: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27181-54FA-4698-A3F7-2DF980F1CD72}">
  <dimension ref="B1:C34"/>
  <sheetViews>
    <sheetView tabSelected="1" workbookViewId="0">
      <selection activeCell="B6" sqref="B6"/>
    </sheetView>
  </sheetViews>
  <sheetFormatPr baseColWidth="10" defaultColWidth="11.375" defaultRowHeight="14.3" x14ac:dyDescent="0.25"/>
  <cols>
    <col min="1" max="1" width="11.375" customWidth="1"/>
    <col min="2" max="2" width="76.625" customWidth="1"/>
  </cols>
  <sheetData>
    <row r="1" spans="2:3" x14ac:dyDescent="0.25">
      <c r="C1" s="4"/>
    </row>
    <row r="6" spans="2:3" ht="18.350000000000001" x14ac:dyDescent="0.25">
      <c r="B6" s="1" t="s">
        <v>0</v>
      </c>
    </row>
    <row r="11" spans="2:3" ht="18.350000000000001" x14ac:dyDescent="0.25">
      <c r="B11" s="8" t="s">
        <v>1</v>
      </c>
    </row>
    <row r="16" spans="2:3" ht="25.15" x14ac:dyDescent="0.25">
      <c r="B16" s="7" t="s">
        <v>2</v>
      </c>
    </row>
    <row r="21" spans="2:2" ht="18.350000000000001" x14ac:dyDescent="0.25">
      <c r="B21" s="2" t="s">
        <v>3</v>
      </c>
    </row>
    <row r="22" spans="2:2" ht="18.350000000000001" x14ac:dyDescent="0.25">
      <c r="B22" s="2" t="s">
        <v>4</v>
      </c>
    </row>
    <row r="23" spans="2:2" x14ac:dyDescent="0.25">
      <c r="B23" s="3"/>
    </row>
    <row r="24" spans="2:2" x14ac:dyDescent="0.25">
      <c r="B24" s="3"/>
    </row>
    <row r="34" spans="2:2" ht="28.55" x14ac:dyDescent="0.25">
      <c r="B34" s="9" t="s">
        <v>5</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
  <sheetViews>
    <sheetView workbookViewId="0">
      <selection activeCell="A4" sqref="A4"/>
    </sheetView>
  </sheetViews>
  <sheetFormatPr baseColWidth="10" defaultColWidth="11.375" defaultRowHeight="14.3" x14ac:dyDescent="0.25"/>
  <cols>
    <col min="1" max="1" width="10.625" style="13" customWidth="1"/>
    <col min="2" max="2" width="50.625" style="13" customWidth="1"/>
    <col min="3" max="3" width="17.125" style="13" customWidth="1"/>
    <col min="4" max="16384" width="11.375" style="13"/>
  </cols>
  <sheetData>
    <row r="1" spans="1:3" ht="16.3" x14ac:dyDescent="0.25">
      <c r="A1" s="11" t="s">
        <v>6</v>
      </c>
      <c r="B1" s="12"/>
    </row>
    <row r="2" spans="1:3" ht="21.1" x14ac:dyDescent="0.25">
      <c r="A2" s="14"/>
    </row>
    <row r="3" spans="1:3" ht="20.05" customHeight="1" x14ac:dyDescent="0.25">
      <c r="A3" s="15" t="s">
        <v>7</v>
      </c>
      <c r="B3" s="15" t="s">
        <v>8</v>
      </c>
      <c r="C3" s="15" t="s">
        <v>9</v>
      </c>
    </row>
    <row r="4" spans="1:3" ht="20.05" customHeight="1" x14ac:dyDescent="0.25">
      <c r="A4" s="16" t="s">
        <v>10</v>
      </c>
      <c r="B4" s="17" t="s">
        <v>11</v>
      </c>
      <c r="C4" s="18">
        <f>'Post 1.1'!C5</f>
        <v>0</v>
      </c>
    </row>
    <row r="5" spans="1:3" ht="20.05" customHeight="1" x14ac:dyDescent="0.25">
      <c r="A5" s="16" t="s">
        <v>12</v>
      </c>
      <c r="B5" s="17" t="s">
        <v>13</v>
      </c>
      <c r="C5" s="18">
        <f>'Post 1.2'!C56</f>
        <v>0</v>
      </c>
    </row>
    <row r="6" spans="1:3" ht="31.6" customHeight="1" x14ac:dyDescent="0.25">
      <c r="A6" s="15"/>
      <c r="B6" s="15" t="s">
        <v>14</v>
      </c>
      <c r="C6" s="19">
        <f>SUM(C4:C5)</f>
        <v>0</v>
      </c>
    </row>
    <row r="7" spans="1:3" ht="20.05" customHeight="1" x14ac:dyDescent="0.25">
      <c r="A7" s="16" t="s">
        <v>15</v>
      </c>
      <c r="B7" s="17" t="s">
        <v>176</v>
      </c>
      <c r="C7" s="18">
        <f>'Post 1.3'!C12</f>
        <v>0</v>
      </c>
    </row>
    <row r="8" spans="1:3" ht="20.05" customHeight="1" x14ac:dyDescent="0.25">
      <c r="A8" s="16" t="s">
        <v>16</v>
      </c>
      <c r="B8" s="20" t="s">
        <v>17</v>
      </c>
      <c r="C8" s="18">
        <f>'Post 1.4'!E13</f>
        <v>0</v>
      </c>
    </row>
    <row r="9" spans="1:3" ht="20.05" customHeight="1" x14ac:dyDescent="0.25">
      <c r="A9" s="16" t="s">
        <v>18</v>
      </c>
      <c r="B9" s="20" t="s">
        <v>19</v>
      </c>
      <c r="C9" s="18">
        <f>'Post 1.5'!E58</f>
        <v>0</v>
      </c>
    </row>
    <row r="10" spans="1:3" ht="31.6" customHeight="1" x14ac:dyDescent="0.25">
      <c r="A10" s="15"/>
      <c r="B10" s="15" t="s">
        <v>20</v>
      </c>
      <c r="C10" s="19">
        <f>SUM(C6:C9)</f>
        <v>0</v>
      </c>
    </row>
  </sheetData>
  <sheetProtection algorithmName="SHA-512" hashValue="S2lo3LlzYmfc5GbEa5J+mrOZQEvnmxdCMWoirT+immD5OqX1gCNpYKiECDyM8Yue2sE2ydhk5pd2cNqjwoxR9A==" saltValue="AWNiu8QltdTGqn502bP14w==" spinCount="100000" sheet="1" objects="1" scenarios="1"/>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160E6-46C6-4BD6-A49C-C163D7042972}">
  <dimension ref="A1:C9"/>
  <sheetViews>
    <sheetView workbookViewId="0">
      <selection activeCell="C5" sqref="C5"/>
    </sheetView>
  </sheetViews>
  <sheetFormatPr baseColWidth="10" defaultColWidth="11.375" defaultRowHeight="14.3" x14ac:dyDescent="0.25"/>
  <cols>
    <col min="1" max="1" width="10.625" style="13" customWidth="1"/>
    <col min="2" max="2" width="50.625" style="13" customWidth="1"/>
    <col min="3" max="3" width="17.125" style="13" customWidth="1"/>
    <col min="4" max="16384" width="11.375" style="13"/>
  </cols>
  <sheetData>
    <row r="1" spans="1:3" ht="16.3" x14ac:dyDescent="0.25">
      <c r="A1" s="11" t="s">
        <v>21</v>
      </c>
      <c r="B1" s="12"/>
    </row>
    <row r="2" spans="1:3" ht="16.3" x14ac:dyDescent="0.25">
      <c r="A2" s="21"/>
    </row>
    <row r="3" spans="1:3" x14ac:dyDescent="0.25">
      <c r="A3" s="15" t="s">
        <v>7</v>
      </c>
      <c r="B3" s="15" t="s">
        <v>8</v>
      </c>
      <c r="C3" s="15" t="s">
        <v>22</v>
      </c>
    </row>
    <row r="4" spans="1:3" x14ac:dyDescent="0.25">
      <c r="A4" s="16" t="s">
        <v>10</v>
      </c>
      <c r="B4" s="17" t="s">
        <v>11</v>
      </c>
      <c r="C4" s="27"/>
    </row>
    <row r="5" spans="1:3" x14ac:dyDescent="0.25">
      <c r="A5" s="15"/>
      <c r="B5" s="17" t="s">
        <v>23</v>
      </c>
      <c r="C5" s="18">
        <f>SUM(C4)</f>
        <v>0</v>
      </c>
    </row>
    <row r="6" spans="1:3" ht="20.05" customHeight="1" x14ac:dyDescent="0.25">
      <c r="A6" s="22"/>
      <c r="B6" s="23"/>
      <c r="C6" s="24"/>
    </row>
    <row r="7" spans="1:3" ht="19.55" customHeight="1" x14ac:dyDescent="0.25">
      <c r="A7" s="25"/>
    </row>
    <row r="8" spans="1:3" ht="20.05" customHeight="1" x14ac:dyDescent="0.25">
      <c r="A8" s="26"/>
    </row>
    <row r="9" spans="1:3" ht="20.05" customHeight="1" x14ac:dyDescent="0.25"/>
  </sheetData>
  <sheetProtection algorithmName="SHA-512" hashValue="yr8FlKiBBQgima1qQRBW/SMUUsQgoB1HC3resF2qUPfX/+G9ndwtRGZQdUxUcDAolC01F0Nz62WLCh5GTjKIOQ==" saltValue="sfnX8GzM76FFA3w+jNcSIw==" spinCount="100000" sheet="1" objects="1" scenarios="1"/>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5984E-8F39-4A03-A7A1-C5FDBD15DBB2}">
  <dimension ref="A1:C61"/>
  <sheetViews>
    <sheetView workbookViewId="0">
      <selection activeCell="E48" sqref="E48"/>
    </sheetView>
  </sheetViews>
  <sheetFormatPr baseColWidth="10" defaultColWidth="11.375" defaultRowHeight="14.3" x14ac:dyDescent="0.25"/>
  <cols>
    <col min="1" max="1" width="12" style="13" customWidth="1"/>
    <col min="2" max="2" width="65.75" style="13" customWidth="1"/>
    <col min="3" max="3" width="22" style="13" customWidth="1"/>
    <col min="4" max="16384" width="11.375" style="13"/>
  </cols>
  <sheetData>
    <row r="1" spans="1:3" ht="16.3" x14ac:dyDescent="0.25">
      <c r="A1" s="11" t="s">
        <v>24</v>
      </c>
      <c r="B1" s="12"/>
    </row>
    <row r="3" spans="1:3" ht="16.3" x14ac:dyDescent="0.25">
      <c r="A3" s="28" t="s">
        <v>25</v>
      </c>
      <c r="B3" s="28" t="s">
        <v>26</v>
      </c>
      <c r="C3" s="29" t="s">
        <v>27</v>
      </c>
    </row>
    <row r="4" spans="1:3" ht="15.8" customHeight="1" x14ac:dyDescent="0.25">
      <c r="A4" s="30">
        <v>1</v>
      </c>
      <c r="B4" s="31" t="s">
        <v>28</v>
      </c>
      <c r="C4" s="32">
        <f>SUM(C5:C14)</f>
        <v>0</v>
      </c>
    </row>
    <row r="5" spans="1:3" ht="15.8" customHeight="1" x14ac:dyDescent="0.25">
      <c r="A5" s="33" t="s">
        <v>29</v>
      </c>
      <c r="B5" s="34" t="s">
        <v>30</v>
      </c>
      <c r="C5" s="5"/>
    </row>
    <row r="6" spans="1:3" ht="15.8" customHeight="1" x14ac:dyDescent="0.25">
      <c r="A6" s="33" t="s">
        <v>31</v>
      </c>
      <c r="B6" s="34" t="s">
        <v>32</v>
      </c>
      <c r="C6" s="5"/>
    </row>
    <row r="7" spans="1:3" ht="15.8" customHeight="1" x14ac:dyDescent="0.25">
      <c r="A7" s="33" t="s">
        <v>33</v>
      </c>
      <c r="B7" s="34" t="s">
        <v>34</v>
      </c>
      <c r="C7" s="5"/>
    </row>
    <row r="8" spans="1:3" ht="15.8" customHeight="1" x14ac:dyDescent="0.25">
      <c r="A8" s="33" t="s">
        <v>35</v>
      </c>
      <c r="B8" s="34" t="s">
        <v>36</v>
      </c>
      <c r="C8" s="5"/>
    </row>
    <row r="9" spans="1:3" ht="15.8" customHeight="1" x14ac:dyDescent="0.25">
      <c r="A9" s="33" t="s">
        <v>37</v>
      </c>
      <c r="B9" s="34" t="s">
        <v>38</v>
      </c>
      <c r="C9" s="5"/>
    </row>
    <row r="10" spans="1:3" ht="15.8" customHeight="1" x14ac:dyDescent="0.25">
      <c r="A10" s="33" t="s">
        <v>39</v>
      </c>
      <c r="B10" s="34" t="s">
        <v>40</v>
      </c>
      <c r="C10" s="5"/>
    </row>
    <row r="11" spans="1:3" ht="15.8" customHeight="1" x14ac:dyDescent="0.25">
      <c r="A11" s="33" t="s">
        <v>41</v>
      </c>
      <c r="B11" s="34" t="s">
        <v>42</v>
      </c>
      <c r="C11" s="5"/>
    </row>
    <row r="12" spans="1:3" ht="15.8" customHeight="1" x14ac:dyDescent="0.25">
      <c r="A12" s="33" t="s">
        <v>43</v>
      </c>
      <c r="B12" s="34" t="s">
        <v>44</v>
      </c>
      <c r="C12" s="5"/>
    </row>
    <row r="13" spans="1:3" ht="15.8" customHeight="1" x14ac:dyDescent="0.25">
      <c r="A13" s="33" t="s">
        <v>45</v>
      </c>
      <c r="B13" s="34" t="s">
        <v>46</v>
      </c>
      <c r="C13" s="5"/>
    </row>
    <row r="14" spans="1:3" ht="15.8" customHeight="1" x14ac:dyDescent="0.25">
      <c r="A14" s="33" t="s">
        <v>47</v>
      </c>
      <c r="B14" s="34" t="s">
        <v>48</v>
      </c>
      <c r="C14" s="5"/>
    </row>
    <row r="15" spans="1:3" ht="15.8" customHeight="1" x14ac:dyDescent="0.25">
      <c r="A15" s="35">
        <v>2</v>
      </c>
      <c r="B15" s="36" t="s">
        <v>49</v>
      </c>
      <c r="C15" s="37">
        <f>SUM(C16:C25)</f>
        <v>0</v>
      </c>
    </row>
    <row r="16" spans="1:3" ht="15.8" customHeight="1" x14ac:dyDescent="0.25">
      <c r="A16" s="33" t="s">
        <v>50</v>
      </c>
      <c r="B16" s="34" t="s">
        <v>51</v>
      </c>
      <c r="C16" s="5"/>
    </row>
    <row r="17" spans="1:3" ht="15.8" customHeight="1" x14ac:dyDescent="0.25">
      <c r="A17" s="33" t="s">
        <v>52</v>
      </c>
      <c r="B17" s="34" t="s">
        <v>53</v>
      </c>
      <c r="C17" s="5"/>
    </row>
    <row r="18" spans="1:3" ht="15.8" customHeight="1" x14ac:dyDescent="0.25">
      <c r="A18" s="33" t="s">
        <v>54</v>
      </c>
      <c r="B18" s="34" t="s">
        <v>55</v>
      </c>
      <c r="C18" s="5"/>
    </row>
    <row r="19" spans="1:3" ht="15.8" customHeight="1" x14ac:dyDescent="0.25">
      <c r="A19" s="33" t="s">
        <v>56</v>
      </c>
      <c r="B19" s="34" t="s">
        <v>57</v>
      </c>
      <c r="C19" s="5"/>
    </row>
    <row r="20" spans="1:3" ht="15.8" customHeight="1" x14ac:dyDescent="0.25">
      <c r="A20" s="33" t="s">
        <v>58</v>
      </c>
      <c r="B20" s="34" t="s">
        <v>59</v>
      </c>
      <c r="C20" s="5"/>
    </row>
    <row r="21" spans="1:3" ht="15.8" customHeight="1" x14ac:dyDescent="0.25">
      <c r="A21" s="33" t="s">
        <v>60</v>
      </c>
      <c r="B21" s="34" t="s">
        <v>61</v>
      </c>
      <c r="C21" s="5"/>
    </row>
    <row r="22" spans="1:3" ht="15.8" customHeight="1" x14ac:dyDescent="0.25">
      <c r="A22" s="33" t="s">
        <v>62</v>
      </c>
      <c r="B22" s="34" t="s">
        <v>63</v>
      </c>
      <c r="C22" s="5"/>
    </row>
    <row r="23" spans="1:3" ht="15.8" customHeight="1" x14ac:dyDescent="0.25">
      <c r="A23" s="33" t="s">
        <v>64</v>
      </c>
      <c r="B23" s="34" t="s">
        <v>65</v>
      </c>
      <c r="C23" s="5"/>
    </row>
    <row r="24" spans="1:3" ht="15.8" customHeight="1" x14ac:dyDescent="0.25">
      <c r="A24" s="33" t="s">
        <v>66</v>
      </c>
      <c r="B24" s="34" t="s">
        <v>67</v>
      </c>
      <c r="C24" s="5"/>
    </row>
    <row r="25" spans="1:3" ht="15.8" customHeight="1" x14ac:dyDescent="0.25">
      <c r="A25" s="33" t="s">
        <v>68</v>
      </c>
      <c r="B25" s="34" t="s">
        <v>69</v>
      </c>
      <c r="C25" s="5"/>
    </row>
    <row r="26" spans="1:3" ht="15.8" customHeight="1" x14ac:dyDescent="0.25">
      <c r="A26" s="35">
        <v>3</v>
      </c>
      <c r="B26" s="36" t="s">
        <v>70</v>
      </c>
      <c r="C26" s="37">
        <f>SUM(C27:C31)</f>
        <v>0</v>
      </c>
    </row>
    <row r="27" spans="1:3" ht="15.8" customHeight="1" x14ac:dyDescent="0.25">
      <c r="A27" s="33" t="s">
        <v>71</v>
      </c>
      <c r="B27" s="34" t="s">
        <v>72</v>
      </c>
      <c r="C27" s="6"/>
    </row>
    <row r="28" spans="1:3" ht="15.8" customHeight="1" x14ac:dyDescent="0.25">
      <c r="A28" s="33" t="s">
        <v>73</v>
      </c>
      <c r="B28" s="34" t="s">
        <v>74</v>
      </c>
      <c r="C28" s="6"/>
    </row>
    <row r="29" spans="1:3" ht="15.8" customHeight="1" x14ac:dyDescent="0.25">
      <c r="A29" s="33" t="s">
        <v>75</v>
      </c>
      <c r="B29" s="34" t="s">
        <v>76</v>
      </c>
      <c r="C29" s="6"/>
    </row>
    <row r="30" spans="1:3" ht="15.8" customHeight="1" x14ac:dyDescent="0.25">
      <c r="A30" s="33" t="s">
        <v>77</v>
      </c>
      <c r="B30" s="34" t="s">
        <v>78</v>
      </c>
      <c r="C30" s="6"/>
    </row>
    <row r="31" spans="1:3" ht="15.8" customHeight="1" x14ac:dyDescent="0.25">
      <c r="A31" s="33" t="s">
        <v>79</v>
      </c>
      <c r="B31" s="34" t="s">
        <v>80</v>
      </c>
      <c r="C31" s="6"/>
    </row>
    <row r="32" spans="1:3" ht="15.8" customHeight="1" x14ac:dyDescent="0.25">
      <c r="A32" s="35">
        <v>4</v>
      </c>
      <c r="B32" s="36" t="s">
        <v>81</v>
      </c>
      <c r="C32" s="37">
        <f>SUM(C33:C37)</f>
        <v>0</v>
      </c>
    </row>
    <row r="33" spans="1:3" ht="15.8" customHeight="1" x14ac:dyDescent="0.25">
      <c r="A33" s="33" t="s">
        <v>82</v>
      </c>
      <c r="B33" s="34" t="s">
        <v>83</v>
      </c>
      <c r="C33" s="6"/>
    </row>
    <row r="34" spans="1:3" ht="15.8" customHeight="1" x14ac:dyDescent="0.25">
      <c r="A34" s="33" t="s">
        <v>84</v>
      </c>
      <c r="B34" s="34" t="s">
        <v>85</v>
      </c>
      <c r="C34" s="6"/>
    </row>
    <row r="35" spans="1:3" ht="15.8" customHeight="1" x14ac:dyDescent="0.25">
      <c r="A35" s="33" t="s">
        <v>86</v>
      </c>
      <c r="B35" s="34" t="s">
        <v>87</v>
      </c>
      <c r="C35" s="6"/>
    </row>
    <row r="36" spans="1:3" ht="15.8" customHeight="1" x14ac:dyDescent="0.25">
      <c r="A36" s="33" t="s">
        <v>88</v>
      </c>
      <c r="B36" s="34" t="s">
        <v>89</v>
      </c>
      <c r="C36" s="6"/>
    </row>
    <row r="37" spans="1:3" ht="15.8" customHeight="1" x14ac:dyDescent="0.25">
      <c r="A37" s="33" t="s">
        <v>90</v>
      </c>
      <c r="B37" s="34" t="s">
        <v>91</v>
      </c>
      <c r="C37" s="6"/>
    </row>
    <row r="38" spans="1:3" ht="15.8" customHeight="1" x14ac:dyDescent="0.25">
      <c r="A38" s="38">
        <v>5</v>
      </c>
      <c r="B38" s="31" t="s">
        <v>92</v>
      </c>
      <c r="C38" s="32">
        <f>SUM(C39:C45)</f>
        <v>0</v>
      </c>
    </row>
    <row r="39" spans="1:3" ht="15.8" customHeight="1" x14ac:dyDescent="0.25">
      <c r="A39" s="33" t="s">
        <v>93</v>
      </c>
      <c r="B39" s="34" t="s">
        <v>94</v>
      </c>
      <c r="C39" s="6"/>
    </row>
    <row r="40" spans="1:3" ht="15.8" customHeight="1" x14ac:dyDescent="0.25">
      <c r="A40" s="33" t="s">
        <v>95</v>
      </c>
      <c r="B40" s="34" t="s">
        <v>96</v>
      </c>
      <c r="C40" s="6"/>
    </row>
    <row r="41" spans="1:3" ht="15.8" customHeight="1" x14ac:dyDescent="0.25">
      <c r="A41" s="33" t="s">
        <v>97</v>
      </c>
      <c r="B41" s="34" t="s">
        <v>98</v>
      </c>
      <c r="C41" s="6"/>
    </row>
    <row r="42" spans="1:3" ht="15.8" customHeight="1" x14ac:dyDescent="0.25">
      <c r="A42" s="33" t="s">
        <v>99</v>
      </c>
      <c r="B42" s="34" t="s">
        <v>100</v>
      </c>
      <c r="C42" s="6"/>
    </row>
    <row r="43" spans="1:3" ht="15.8" customHeight="1" x14ac:dyDescent="0.25">
      <c r="A43" s="33" t="s">
        <v>101</v>
      </c>
      <c r="B43" s="34" t="s">
        <v>102</v>
      </c>
      <c r="C43" s="6"/>
    </row>
    <row r="44" spans="1:3" ht="15.8" customHeight="1" x14ac:dyDescent="0.25">
      <c r="A44" s="33" t="s">
        <v>103</v>
      </c>
      <c r="B44" s="34" t="s">
        <v>104</v>
      </c>
      <c r="C44" s="6"/>
    </row>
    <row r="45" spans="1:3" ht="15.8" customHeight="1" x14ac:dyDescent="0.25">
      <c r="A45" s="33" t="s">
        <v>105</v>
      </c>
      <c r="B45" s="34" t="s">
        <v>106</v>
      </c>
      <c r="C45" s="6"/>
    </row>
    <row r="46" spans="1:3" ht="15.8" customHeight="1" x14ac:dyDescent="0.25">
      <c r="A46" s="35" t="s">
        <v>179</v>
      </c>
      <c r="B46" s="36" t="s">
        <v>107</v>
      </c>
      <c r="C46" s="39">
        <f>SUM(C47:C52)</f>
        <v>0</v>
      </c>
    </row>
    <row r="47" spans="1:3" ht="15.8" customHeight="1" x14ac:dyDescent="0.25">
      <c r="A47" s="33" t="s">
        <v>108</v>
      </c>
      <c r="B47" s="34" t="s">
        <v>109</v>
      </c>
      <c r="C47" s="6"/>
    </row>
    <row r="48" spans="1:3" ht="15.8" customHeight="1" x14ac:dyDescent="0.25">
      <c r="A48" s="33" t="s">
        <v>110</v>
      </c>
      <c r="B48" s="34" t="s">
        <v>111</v>
      </c>
      <c r="C48" s="6"/>
    </row>
    <row r="49" spans="1:3" ht="15.8" customHeight="1" x14ac:dyDescent="0.25">
      <c r="A49" s="33" t="s">
        <v>112</v>
      </c>
      <c r="B49" s="34" t="s">
        <v>113</v>
      </c>
      <c r="C49" s="6"/>
    </row>
    <row r="50" spans="1:3" ht="15.8" customHeight="1" x14ac:dyDescent="0.25">
      <c r="A50" s="33" t="s">
        <v>114</v>
      </c>
      <c r="B50" s="34" t="s">
        <v>115</v>
      </c>
      <c r="C50" s="6"/>
    </row>
    <row r="51" spans="1:3" ht="15.8" customHeight="1" x14ac:dyDescent="0.25">
      <c r="A51" s="33" t="s">
        <v>116</v>
      </c>
      <c r="B51" s="34" t="s">
        <v>117</v>
      </c>
      <c r="C51" s="6"/>
    </row>
    <row r="52" spans="1:3" ht="15.8" customHeight="1" x14ac:dyDescent="0.25">
      <c r="A52" s="33" t="s">
        <v>118</v>
      </c>
      <c r="B52" s="34" t="s">
        <v>119</v>
      </c>
      <c r="C52" s="6"/>
    </row>
    <row r="53" spans="1:3" ht="15.8" customHeight="1" x14ac:dyDescent="0.3">
      <c r="A53" s="40"/>
      <c r="B53" s="41"/>
      <c r="C53" s="42"/>
    </row>
    <row r="54" spans="1:3" ht="15.8" customHeight="1" thickBot="1" x14ac:dyDescent="0.35">
      <c r="A54" s="43"/>
      <c r="B54" s="43" t="s">
        <v>180</v>
      </c>
      <c r="C54" s="44">
        <f>C46+C38+C32+C26+C15+C4</f>
        <v>0</v>
      </c>
    </row>
    <row r="55" spans="1:3" ht="15.8" customHeight="1" thickTop="1" x14ac:dyDescent="0.3">
      <c r="A55" s="40"/>
      <c r="B55" s="40"/>
      <c r="C55" s="42"/>
    </row>
    <row r="56" spans="1:3" ht="36.700000000000003" customHeight="1" x14ac:dyDescent="0.3">
      <c r="A56" s="45" t="s">
        <v>120</v>
      </c>
      <c r="B56" s="45"/>
      <c r="C56" s="46">
        <f>C54</f>
        <v>0</v>
      </c>
    </row>
    <row r="58" spans="1:3" x14ac:dyDescent="0.25">
      <c r="A58" s="25"/>
    </row>
    <row r="59" spans="1:3" ht="16.3" x14ac:dyDescent="0.3">
      <c r="A59" s="40" t="s">
        <v>121</v>
      </c>
    </row>
    <row r="60" spans="1:3" ht="16.3" x14ac:dyDescent="0.3">
      <c r="A60" s="40" t="s">
        <v>122</v>
      </c>
    </row>
    <row r="61" spans="1:3" x14ac:dyDescent="0.25">
      <c r="A61" s="13" t="s">
        <v>181</v>
      </c>
    </row>
  </sheetData>
  <sheetProtection algorithmName="SHA-512" hashValue="Maz+bllO2Z09wT/2kT/mQhyg2AybxuU+Dx9RMBg/2NqaJjjjDvyEDMa/6iAw4Tr+KitZzEORakC9nkxIjxDp1A==" saltValue="ZAqySxo/ibAF6F41mgIi9Q==" spinCount="100000" sheet="1" objects="1" scenarios="1"/>
  <mergeCells count="1">
    <mergeCell ref="A56:B56"/>
  </mergeCells>
  <conditionalFormatting sqref="A5:A14 A27:C31 A32:B45 C33:C37 A46:C52">
    <cfRule type="expression" dxfId="3" priority="13">
      <formula>#REF!="Lukket"</formula>
    </cfRule>
  </conditionalFormatting>
  <conditionalFormatting sqref="A15:B26">
    <cfRule type="expression" dxfId="2" priority="10">
      <formula>#REF!="Lukket"</formula>
    </cfRule>
  </conditionalFormatting>
  <conditionalFormatting sqref="B4:B14">
    <cfRule type="expression" dxfId="1" priority="11">
      <formula>#REF!="Lukket"</formula>
    </cfRule>
  </conditionalFormatting>
  <conditionalFormatting sqref="C39:C45">
    <cfRule type="expression" dxfId="0" priority="8">
      <formula>#REF!="Lukket"</formula>
    </cfRule>
  </conditionalFormatting>
  <pageMargins left="0.7" right="0.7" top="0.75" bottom="0.75" header="0.3" footer="0.3"/>
  <pageSetup paperSize="9" orientation="portrait" r:id="rId1"/>
  <ignoredErrors>
    <ignoredError sqref="A27:A30 A16:A25 A33:A34 A39:A41 A47:A52 A5:A14 A43:A45 A31 A35:A3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9E965-B5C0-4852-B5F3-9A9C48C34292}">
  <dimension ref="A1:D15"/>
  <sheetViews>
    <sheetView workbookViewId="0">
      <selection activeCell="C12" sqref="C12"/>
    </sheetView>
  </sheetViews>
  <sheetFormatPr baseColWidth="10" defaultColWidth="11.375" defaultRowHeight="14.3" x14ac:dyDescent="0.25"/>
  <cols>
    <col min="1" max="1" width="10.625" style="13" customWidth="1"/>
    <col min="2" max="2" width="42.625" style="13" bestFit="1" customWidth="1"/>
    <col min="3" max="3" width="17.125" style="13" customWidth="1"/>
    <col min="4" max="16384" width="11.375" style="13"/>
  </cols>
  <sheetData>
    <row r="1" spans="1:4" x14ac:dyDescent="0.25">
      <c r="A1" s="47"/>
      <c r="D1" s="48"/>
    </row>
    <row r="4" spans="1:4" ht="16.3" x14ac:dyDescent="0.25">
      <c r="A4" s="11" t="s">
        <v>175</v>
      </c>
      <c r="B4" s="12"/>
    </row>
    <row r="5" spans="1:4" x14ac:dyDescent="0.25">
      <c r="A5" s="49"/>
    </row>
    <row r="6" spans="1:4" x14ac:dyDescent="0.25">
      <c r="A6" s="13" t="s">
        <v>177</v>
      </c>
    </row>
    <row r="7" spans="1:4" x14ac:dyDescent="0.25">
      <c r="A7" s="48" t="s">
        <v>178</v>
      </c>
    </row>
    <row r="9" spans="1:4" x14ac:dyDescent="0.25">
      <c r="A9" s="15" t="s">
        <v>123</v>
      </c>
      <c r="B9" s="15" t="s">
        <v>8</v>
      </c>
      <c r="C9" s="15" t="s">
        <v>9</v>
      </c>
    </row>
    <row r="10" spans="1:4" x14ac:dyDescent="0.25">
      <c r="A10" s="15">
        <v>1</v>
      </c>
      <c r="B10" s="17" t="s">
        <v>124</v>
      </c>
      <c r="C10" s="27"/>
    </row>
    <row r="11" spans="1:4" x14ac:dyDescent="0.25">
      <c r="A11" s="15"/>
      <c r="B11" s="17"/>
      <c r="C11" s="18"/>
    </row>
    <row r="12" spans="1:4" ht="23.3" customHeight="1" x14ac:dyDescent="0.25">
      <c r="A12" s="15"/>
      <c r="B12" s="15" t="s">
        <v>125</v>
      </c>
      <c r="C12" s="19">
        <f>SUM(C10)</f>
        <v>0</v>
      </c>
    </row>
    <row r="13" spans="1:4" ht="23.3" customHeight="1" x14ac:dyDescent="0.25">
      <c r="A13" s="23"/>
      <c r="B13" s="23"/>
      <c r="C13" s="24"/>
    </row>
    <row r="14" spans="1:4" x14ac:dyDescent="0.25">
      <c r="A14" s="25"/>
    </row>
    <row r="15" spans="1:4" x14ac:dyDescent="0.25">
      <c r="A15" s="26"/>
    </row>
  </sheetData>
  <sheetProtection algorithmName="SHA-512" hashValue="ilAPuht2UfuQWMxYQ3R7x5Wj1vpGqdL7AeYITv0arTDniGmNjnJ6aJW4JRuaCtcUKU3o0I9n9r1lYNYrrYx92g==" saltValue="xMDb2chJASECAjN1zRbD3Q==" spinCount="100000" sheet="1" objects="1" scenarios="1"/>
  <pageMargins left="0.7" right="0.7" top="0.75" bottom="0.75" header="0.3" footer="0.3"/>
  <pageSetup paperSize="9"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C399E-E5AE-46B4-8BA0-C074626500D7}">
  <dimension ref="A1:E16"/>
  <sheetViews>
    <sheetView workbookViewId="0">
      <selection activeCell="G7" sqref="G7"/>
    </sheetView>
  </sheetViews>
  <sheetFormatPr baseColWidth="10" defaultColWidth="11.375" defaultRowHeight="14.3" x14ac:dyDescent="0.25"/>
  <cols>
    <col min="1" max="1" width="10.625" style="13" customWidth="1"/>
    <col min="2" max="2" width="50.625" style="13" customWidth="1"/>
    <col min="3" max="3" width="11.375" style="13"/>
    <col min="4" max="4" width="12.75" style="13" customWidth="1"/>
    <col min="5" max="5" width="20.625" style="13" customWidth="1"/>
    <col min="6" max="16384" width="11.375" style="13"/>
  </cols>
  <sheetData>
    <row r="1" spans="1:5" ht="16.3" x14ac:dyDescent="0.25">
      <c r="A1" s="11" t="s">
        <v>126</v>
      </c>
      <c r="B1" s="12"/>
    </row>
    <row r="3" spans="1:5" x14ac:dyDescent="0.25">
      <c r="A3" s="50" t="s">
        <v>127</v>
      </c>
    </row>
    <row r="4" spans="1:5" x14ac:dyDescent="0.25">
      <c r="A4" s="50"/>
    </row>
    <row r="5" spans="1:5" ht="28.55" x14ac:dyDescent="0.25">
      <c r="C5" s="51" t="s">
        <v>128</v>
      </c>
      <c r="D5" s="51" t="s">
        <v>129</v>
      </c>
      <c r="E5" s="52" t="s">
        <v>130</v>
      </c>
    </row>
    <row r="6" spans="1:5" ht="81.7" customHeight="1" x14ac:dyDescent="0.25">
      <c r="A6" s="15">
        <v>1</v>
      </c>
      <c r="B6" s="53" t="s">
        <v>131</v>
      </c>
      <c r="C6" s="59"/>
      <c r="D6" s="54">
        <v>100000</v>
      </c>
      <c r="E6" s="55">
        <f>C6*D6</f>
        <v>0</v>
      </c>
    </row>
    <row r="7" spans="1:5" ht="81.7" customHeight="1" x14ac:dyDescent="0.25">
      <c r="A7" s="15">
        <v>2</v>
      </c>
      <c r="B7" s="53" t="s">
        <v>132</v>
      </c>
      <c r="C7" s="59"/>
      <c r="D7" s="54">
        <v>100000</v>
      </c>
      <c r="E7" s="55">
        <f>C7*D7</f>
        <v>0</v>
      </c>
    </row>
    <row r="8" spans="1:5" ht="81.7" customHeight="1" x14ac:dyDescent="0.25">
      <c r="A8" s="15">
        <v>3</v>
      </c>
      <c r="B8" s="53" t="s">
        <v>133</v>
      </c>
      <c r="C8" s="59"/>
      <c r="D8" s="54">
        <v>100000</v>
      </c>
      <c r="E8" s="55">
        <f>C8*D8</f>
        <v>0</v>
      </c>
    </row>
    <row r="9" spans="1:5" ht="81.7" customHeight="1" x14ac:dyDescent="0.25">
      <c r="A9" s="15">
        <v>4</v>
      </c>
      <c r="B9" s="53" t="s">
        <v>134</v>
      </c>
      <c r="C9" s="59"/>
      <c r="D9" s="54">
        <v>100000</v>
      </c>
      <c r="E9" s="55">
        <f>C9*D9</f>
        <v>0</v>
      </c>
    </row>
    <row r="10" spans="1:5" ht="46.55" customHeight="1" x14ac:dyDescent="0.25">
      <c r="A10" s="15">
        <v>5</v>
      </c>
      <c r="B10" s="53" t="s">
        <v>135</v>
      </c>
      <c r="C10" s="59"/>
      <c r="D10" s="54">
        <v>100000</v>
      </c>
      <c r="E10" s="55">
        <f t="shared" ref="E10:E12" si="0">C10*D10</f>
        <v>0</v>
      </c>
    </row>
    <row r="11" spans="1:5" ht="33.799999999999997" customHeight="1" x14ac:dyDescent="0.25">
      <c r="A11" s="15">
        <v>6</v>
      </c>
      <c r="B11" s="53" t="s">
        <v>136</v>
      </c>
      <c r="C11" s="59"/>
      <c r="D11" s="54">
        <v>100000</v>
      </c>
      <c r="E11" s="55">
        <f t="shared" si="0"/>
        <v>0</v>
      </c>
    </row>
    <row r="12" spans="1:5" ht="59.3" customHeight="1" x14ac:dyDescent="0.25">
      <c r="A12" s="15">
        <v>7</v>
      </c>
      <c r="B12" s="53" t="s">
        <v>137</v>
      </c>
      <c r="C12" s="59"/>
      <c r="D12" s="54">
        <v>100000</v>
      </c>
      <c r="E12" s="55">
        <f t="shared" si="0"/>
        <v>0</v>
      </c>
    </row>
    <row r="13" spans="1:5" ht="32.299999999999997" customHeight="1" x14ac:dyDescent="0.25">
      <c r="B13" s="56" t="s">
        <v>125</v>
      </c>
      <c r="C13" s="51"/>
      <c r="D13" s="51"/>
      <c r="E13" s="57">
        <f>SUM(E6:E12)</f>
        <v>0</v>
      </c>
    </row>
    <row r="16" spans="1:5" x14ac:dyDescent="0.25">
      <c r="B16" s="58"/>
    </row>
  </sheetData>
  <sheetProtection algorithmName="SHA-512" hashValue="Le5Xp6ax4vtRhlY3jhtjv3agz4uhBtJWqqCMj+0YaOQg1zsSS58d8av9vR0MpsuCDPjkHTnM312muYc8Knutfw==" saltValue="sGsAq8s0b1+7UuX+bIRWkw==" spinCount="100000" sheet="1" objects="1" scenarios="1"/>
  <pageMargins left="0.7" right="0.7" top="0.75" bottom="0.75" header="0.3" footer="0.3"/>
  <pageSetup paperSize="9"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23185-40E1-48F3-94EF-9F3D9D29AC17}">
  <dimension ref="A1:F61"/>
  <sheetViews>
    <sheetView workbookViewId="0">
      <selection activeCell="D46" sqref="D46"/>
    </sheetView>
  </sheetViews>
  <sheetFormatPr baseColWidth="10" defaultColWidth="11.375" defaultRowHeight="14.3" x14ac:dyDescent="0.25"/>
  <cols>
    <col min="1" max="1" width="34.875" style="13" customWidth="1"/>
    <col min="2" max="2" width="11.375" style="13"/>
    <col min="3" max="3" width="14.25" style="13" customWidth="1"/>
    <col min="4" max="4" width="15.25" style="13" customWidth="1"/>
    <col min="5" max="5" width="18.125" style="13" customWidth="1"/>
    <col min="6" max="16384" width="11.375" style="13"/>
  </cols>
  <sheetData>
    <row r="1" spans="1:6" ht="16.3" x14ac:dyDescent="0.25">
      <c r="A1" s="11" t="s">
        <v>138</v>
      </c>
      <c r="B1" s="12"/>
    </row>
    <row r="3" spans="1:6" x14ac:dyDescent="0.25">
      <c r="A3" s="60" t="s">
        <v>139</v>
      </c>
      <c r="B3" s="61"/>
      <c r="C3" s="61"/>
      <c r="D3" s="61"/>
      <c r="E3" s="61"/>
      <c r="F3" s="62"/>
    </row>
    <row r="4" spans="1:6" ht="48.1" customHeight="1" x14ac:dyDescent="0.25">
      <c r="A4" s="61"/>
      <c r="B4" s="61"/>
      <c r="C4" s="61"/>
      <c r="D4" s="61"/>
      <c r="E4" s="61"/>
      <c r="F4" s="63"/>
    </row>
    <row r="5" spans="1:6" x14ac:dyDescent="0.25">
      <c r="A5" s="62"/>
      <c r="B5" s="62"/>
      <c r="C5" s="62"/>
      <c r="D5" s="62"/>
      <c r="E5" s="62"/>
      <c r="F5" s="62"/>
    </row>
    <row r="6" spans="1:6" x14ac:dyDescent="0.25">
      <c r="A6" s="62"/>
      <c r="B6" s="62"/>
      <c r="C6" s="62"/>
      <c r="D6" s="62"/>
      <c r="E6" s="62"/>
      <c r="F6" s="62"/>
    </row>
    <row r="7" spans="1:6" x14ac:dyDescent="0.25">
      <c r="A7" s="64"/>
      <c r="B7" s="65" t="s">
        <v>140</v>
      </c>
      <c r="C7" s="66" t="s">
        <v>141</v>
      </c>
      <c r="D7" s="66" t="s">
        <v>142</v>
      </c>
      <c r="E7" s="66" t="s">
        <v>143</v>
      </c>
      <c r="F7" s="62"/>
    </row>
    <row r="8" spans="1:6" x14ac:dyDescent="0.25">
      <c r="A8" s="67" t="s">
        <v>144</v>
      </c>
      <c r="B8" s="66" t="s">
        <v>145</v>
      </c>
      <c r="C8" s="68" t="s">
        <v>146</v>
      </c>
      <c r="D8" s="66" t="s">
        <v>147</v>
      </c>
      <c r="E8" s="66" t="s">
        <v>148</v>
      </c>
      <c r="F8" s="62"/>
    </row>
    <row r="9" spans="1:6" x14ac:dyDescent="0.25">
      <c r="A9" s="69" t="s">
        <v>149</v>
      </c>
      <c r="B9" s="70"/>
      <c r="C9" s="71"/>
      <c r="D9" s="72"/>
      <c r="E9" s="73"/>
      <c r="F9" s="62"/>
    </row>
    <row r="10" spans="1:6" x14ac:dyDescent="0.25">
      <c r="A10" s="74" t="s">
        <v>150</v>
      </c>
      <c r="B10" s="66" t="s">
        <v>151</v>
      </c>
      <c r="C10" s="75">
        <v>10</v>
      </c>
      <c r="D10" s="10"/>
      <c r="E10" s="76">
        <f>C10*D10</f>
        <v>0</v>
      </c>
      <c r="F10" s="62"/>
    </row>
    <row r="11" spans="1:6" x14ac:dyDescent="0.25">
      <c r="A11" s="74" t="s">
        <v>152</v>
      </c>
      <c r="B11" s="66" t="s">
        <v>151</v>
      </c>
      <c r="C11" s="77">
        <v>10</v>
      </c>
      <c r="D11" s="10"/>
      <c r="E11" s="76">
        <f t="shared" ref="E11:E13" si="0">C11*D11</f>
        <v>0</v>
      </c>
      <c r="F11" s="62"/>
    </row>
    <row r="12" spans="1:6" x14ac:dyDescent="0.25">
      <c r="A12" s="78" t="s">
        <v>153</v>
      </c>
      <c r="B12" s="65" t="s">
        <v>151</v>
      </c>
      <c r="C12" s="68">
        <v>10</v>
      </c>
      <c r="D12" s="10"/>
      <c r="E12" s="76">
        <f t="shared" si="0"/>
        <v>0</v>
      </c>
      <c r="F12" s="62"/>
    </row>
    <row r="13" spans="1:6" x14ac:dyDescent="0.25">
      <c r="A13" s="74" t="s">
        <v>154</v>
      </c>
      <c r="B13" s="65" t="s">
        <v>151</v>
      </c>
      <c r="C13" s="79">
        <v>10</v>
      </c>
      <c r="D13" s="10"/>
      <c r="E13" s="76">
        <f t="shared" si="0"/>
        <v>0</v>
      </c>
      <c r="F13" s="62"/>
    </row>
    <row r="14" spans="1:6" x14ac:dyDescent="0.25">
      <c r="A14" s="80" t="s">
        <v>155</v>
      </c>
      <c r="B14" s="81"/>
      <c r="C14" s="82"/>
      <c r="D14" s="66"/>
      <c r="E14" s="76">
        <f>SUM(E10:E13)</f>
        <v>0</v>
      </c>
      <c r="F14" s="62"/>
    </row>
    <row r="15" spans="1:6" x14ac:dyDescent="0.25">
      <c r="A15" s="83"/>
      <c r="B15" s="84"/>
      <c r="C15" s="84"/>
      <c r="D15" s="84"/>
      <c r="E15" s="76"/>
      <c r="F15" s="62"/>
    </row>
    <row r="16" spans="1:6" x14ac:dyDescent="0.25">
      <c r="A16" s="85"/>
      <c r="B16" s="86" t="s">
        <v>140</v>
      </c>
      <c r="C16" s="73" t="s">
        <v>141</v>
      </c>
      <c r="D16" s="73" t="s">
        <v>142</v>
      </c>
      <c r="E16" s="86" t="s">
        <v>143</v>
      </c>
      <c r="F16" s="62"/>
    </row>
    <row r="17" spans="1:6" x14ac:dyDescent="0.25">
      <c r="A17" s="87" t="s">
        <v>156</v>
      </c>
      <c r="B17" s="73" t="s">
        <v>145</v>
      </c>
      <c r="C17" s="86" t="s">
        <v>146</v>
      </c>
      <c r="D17" s="73" t="s">
        <v>147</v>
      </c>
      <c r="E17" s="73" t="s">
        <v>148</v>
      </c>
      <c r="F17" s="62"/>
    </row>
    <row r="18" spans="1:6" x14ac:dyDescent="0.25">
      <c r="A18" s="69" t="s">
        <v>157</v>
      </c>
      <c r="B18" s="88"/>
      <c r="C18" s="89"/>
      <c r="D18" s="66"/>
      <c r="E18" s="86"/>
      <c r="F18" s="62"/>
    </row>
    <row r="19" spans="1:6" x14ac:dyDescent="0.25">
      <c r="A19" s="90" t="s">
        <v>150</v>
      </c>
      <c r="B19" s="66" t="s">
        <v>151</v>
      </c>
      <c r="C19" s="91">
        <v>10</v>
      </c>
      <c r="D19" s="10"/>
      <c r="E19" s="92">
        <f>C19*D19</f>
        <v>0</v>
      </c>
      <c r="F19" s="62"/>
    </row>
    <row r="20" spans="1:6" x14ac:dyDescent="0.25">
      <c r="A20" s="90" t="s">
        <v>152</v>
      </c>
      <c r="B20" s="66" t="s">
        <v>151</v>
      </c>
      <c r="C20" s="93">
        <v>10</v>
      </c>
      <c r="D20" s="10"/>
      <c r="E20" s="94">
        <f t="shared" ref="E20:E22" si="1">C20*D20</f>
        <v>0</v>
      </c>
      <c r="F20" s="62"/>
    </row>
    <row r="21" spans="1:6" x14ac:dyDescent="0.25">
      <c r="A21" s="95" t="s">
        <v>153</v>
      </c>
      <c r="B21" s="72" t="s">
        <v>151</v>
      </c>
      <c r="C21" s="91">
        <v>10</v>
      </c>
      <c r="D21" s="10"/>
      <c r="E21" s="76">
        <f t="shared" si="1"/>
        <v>0</v>
      </c>
      <c r="F21" s="62"/>
    </row>
    <row r="22" spans="1:6" x14ac:dyDescent="0.25">
      <c r="A22" s="90" t="s">
        <v>154</v>
      </c>
      <c r="B22" s="66" t="s">
        <v>151</v>
      </c>
      <c r="C22" s="77">
        <v>10</v>
      </c>
      <c r="D22" s="10"/>
      <c r="E22" s="92">
        <f t="shared" si="1"/>
        <v>0</v>
      </c>
      <c r="F22" s="62"/>
    </row>
    <row r="23" spans="1:6" x14ac:dyDescent="0.25">
      <c r="A23" s="83" t="s">
        <v>155</v>
      </c>
      <c r="B23" s="84"/>
      <c r="C23" s="96"/>
      <c r="D23" s="73"/>
      <c r="E23" s="94">
        <f>SUM(E19:E22)</f>
        <v>0</v>
      </c>
      <c r="F23" s="62"/>
    </row>
    <row r="24" spans="1:6" x14ac:dyDescent="0.25">
      <c r="A24" s="78"/>
      <c r="B24" s="81"/>
      <c r="C24" s="97"/>
      <c r="D24" s="65"/>
      <c r="E24" s="98"/>
      <c r="F24" s="62"/>
    </row>
    <row r="25" spans="1:6" x14ac:dyDescent="0.25">
      <c r="A25" s="64"/>
      <c r="B25" s="79" t="s">
        <v>140</v>
      </c>
      <c r="C25" s="66" t="s">
        <v>141</v>
      </c>
      <c r="D25" s="66" t="s">
        <v>142</v>
      </c>
      <c r="E25" s="66" t="s">
        <v>143</v>
      </c>
      <c r="F25" s="62"/>
    </row>
    <row r="26" spans="1:6" x14ac:dyDescent="0.25">
      <c r="A26" s="67" t="s">
        <v>158</v>
      </c>
      <c r="B26" s="66" t="s">
        <v>145</v>
      </c>
      <c r="C26" s="68" t="s">
        <v>146</v>
      </c>
      <c r="D26" s="73" t="s">
        <v>147</v>
      </c>
      <c r="E26" s="66" t="s">
        <v>148</v>
      </c>
      <c r="F26" s="62"/>
    </row>
    <row r="27" spans="1:6" x14ac:dyDescent="0.25">
      <c r="A27" s="99" t="s">
        <v>159</v>
      </c>
      <c r="B27" s="84"/>
      <c r="C27" s="71"/>
      <c r="D27" s="66"/>
      <c r="E27" s="93"/>
      <c r="F27" s="62"/>
    </row>
    <row r="28" spans="1:6" x14ac:dyDescent="0.25">
      <c r="A28" s="74" t="s">
        <v>150</v>
      </c>
      <c r="B28" s="66" t="s">
        <v>151</v>
      </c>
      <c r="C28" s="66">
        <v>10</v>
      </c>
      <c r="D28" s="10"/>
      <c r="E28" s="94">
        <f>C28*D28</f>
        <v>0</v>
      </c>
      <c r="F28" s="62"/>
    </row>
    <row r="29" spans="1:6" x14ac:dyDescent="0.25">
      <c r="A29" s="90" t="s">
        <v>152</v>
      </c>
      <c r="B29" s="66" t="s">
        <v>151</v>
      </c>
      <c r="C29" s="66">
        <v>10</v>
      </c>
      <c r="D29" s="10"/>
      <c r="E29" s="100">
        <f t="shared" ref="E29:E31" si="2">C29*D29</f>
        <v>0</v>
      </c>
      <c r="F29" s="62"/>
    </row>
    <row r="30" spans="1:6" x14ac:dyDescent="0.25">
      <c r="A30" s="90" t="s">
        <v>153</v>
      </c>
      <c r="B30" s="66" t="s">
        <v>151</v>
      </c>
      <c r="C30" s="75">
        <v>10</v>
      </c>
      <c r="D30" s="10"/>
      <c r="E30" s="94">
        <f t="shared" si="2"/>
        <v>0</v>
      </c>
      <c r="F30" s="62"/>
    </row>
    <row r="31" spans="1:6" x14ac:dyDescent="0.25">
      <c r="A31" s="74" t="s">
        <v>154</v>
      </c>
      <c r="B31" s="66" t="s">
        <v>151</v>
      </c>
      <c r="C31" s="66">
        <v>10</v>
      </c>
      <c r="D31" s="10"/>
      <c r="E31" s="94">
        <f t="shared" si="2"/>
        <v>0</v>
      </c>
      <c r="F31" s="62"/>
    </row>
    <row r="32" spans="1:6" x14ac:dyDescent="0.25">
      <c r="A32" s="101" t="s">
        <v>155</v>
      </c>
      <c r="B32" s="84"/>
      <c r="C32" s="84"/>
      <c r="D32" s="66"/>
      <c r="E32" s="94">
        <f>SUM(E28:E31)</f>
        <v>0</v>
      </c>
      <c r="F32" s="62"/>
    </row>
    <row r="33" spans="1:6" x14ac:dyDescent="0.25">
      <c r="A33" s="78"/>
      <c r="B33" s="81"/>
      <c r="C33" s="81"/>
      <c r="D33" s="65"/>
      <c r="E33" s="98"/>
      <c r="F33" s="62"/>
    </row>
    <row r="34" spans="1:6" x14ac:dyDescent="0.25">
      <c r="A34" s="102"/>
      <c r="B34" s="66" t="s">
        <v>140</v>
      </c>
      <c r="C34" s="66" t="s">
        <v>141</v>
      </c>
      <c r="D34" s="79" t="s">
        <v>142</v>
      </c>
      <c r="E34" s="65" t="s">
        <v>143</v>
      </c>
      <c r="F34" s="62"/>
    </row>
    <row r="35" spans="1:6" x14ac:dyDescent="0.25">
      <c r="A35" s="67" t="s">
        <v>160</v>
      </c>
      <c r="B35" s="68" t="s">
        <v>145</v>
      </c>
      <c r="C35" s="73" t="s">
        <v>146</v>
      </c>
      <c r="D35" s="79" t="s">
        <v>147</v>
      </c>
      <c r="E35" s="66" t="s">
        <v>148</v>
      </c>
      <c r="F35" s="62"/>
    </row>
    <row r="36" spans="1:6" x14ac:dyDescent="0.25">
      <c r="A36" s="103" t="s">
        <v>161</v>
      </c>
      <c r="B36" s="89"/>
      <c r="C36" s="84"/>
      <c r="D36" s="65"/>
      <c r="E36" s="65"/>
      <c r="F36" s="62"/>
    </row>
    <row r="37" spans="1:6" x14ac:dyDescent="0.25">
      <c r="A37" s="74" t="s">
        <v>150</v>
      </c>
      <c r="B37" s="73" t="s">
        <v>151</v>
      </c>
      <c r="C37" s="73">
        <v>10</v>
      </c>
      <c r="D37" s="10"/>
      <c r="E37" s="94">
        <f>C37*D37</f>
        <v>0</v>
      </c>
      <c r="F37" s="62"/>
    </row>
    <row r="38" spans="1:6" x14ac:dyDescent="0.25">
      <c r="A38" s="104" t="s">
        <v>152</v>
      </c>
      <c r="B38" s="72" t="s">
        <v>151</v>
      </c>
      <c r="C38" s="66">
        <v>10</v>
      </c>
      <c r="D38" s="10"/>
      <c r="E38" s="105">
        <f t="shared" ref="E38:E40" si="3">C38*D38</f>
        <v>0</v>
      </c>
      <c r="F38" s="62"/>
    </row>
    <row r="39" spans="1:6" x14ac:dyDescent="0.25">
      <c r="A39" s="74" t="s">
        <v>153</v>
      </c>
      <c r="B39" s="66" t="s">
        <v>151</v>
      </c>
      <c r="C39" s="73">
        <v>10</v>
      </c>
      <c r="D39" s="10"/>
      <c r="E39" s="106">
        <f t="shared" si="3"/>
        <v>0</v>
      </c>
      <c r="F39" s="62"/>
    </row>
    <row r="40" spans="1:6" x14ac:dyDescent="0.25">
      <c r="A40" s="74" t="s">
        <v>154</v>
      </c>
      <c r="B40" s="66" t="s">
        <v>151</v>
      </c>
      <c r="C40" s="72">
        <v>10</v>
      </c>
      <c r="D40" s="10"/>
      <c r="E40" s="94">
        <f t="shared" si="3"/>
        <v>0</v>
      </c>
      <c r="F40" s="62"/>
    </row>
    <row r="41" spans="1:6" x14ac:dyDescent="0.25">
      <c r="A41" s="80" t="s">
        <v>155</v>
      </c>
      <c r="B41" s="81"/>
      <c r="C41" s="84"/>
      <c r="D41" s="66"/>
      <c r="E41" s="94">
        <f>SUM(E37:E40)</f>
        <v>0</v>
      </c>
      <c r="F41" s="62"/>
    </row>
    <row r="42" spans="1:6" x14ac:dyDescent="0.25">
      <c r="A42" s="78"/>
      <c r="B42" s="81"/>
      <c r="C42" s="88"/>
      <c r="D42" s="72"/>
      <c r="E42" s="106"/>
      <c r="F42" s="62"/>
    </row>
    <row r="43" spans="1:6" x14ac:dyDescent="0.25">
      <c r="A43" s="102"/>
      <c r="B43" s="66" t="s">
        <v>140</v>
      </c>
      <c r="C43" s="66" t="s">
        <v>141</v>
      </c>
      <c r="D43" s="93" t="s">
        <v>142</v>
      </c>
      <c r="E43" s="93" t="s">
        <v>143</v>
      </c>
      <c r="F43" s="62"/>
    </row>
    <row r="44" spans="1:6" x14ac:dyDescent="0.25">
      <c r="A44" s="99" t="s">
        <v>162</v>
      </c>
      <c r="B44" s="66" t="s">
        <v>145</v>
      </c>
      <c r="C44" s="66" t="s">
        <v>146</v>
      </c>
      <c r="D44" s="66" t="s">
        <v>147</v>
      </c>
      <c r="E44" s="66" t="s">
        <v>148</v>
      </c>
      <c r="F44" s="62"/>
    </row>
    <row r="45" spans="1:6" x14ac:dyDescent="0.25">
      <c r="A45" s="99" t="s">
        <v>163</v>
      </c>
      <c r="B45" s="84"/>
      <c r="C45" s="107"/>
      <c r="D45" s="66"/>
      <c r="E45" s="108"/>
      <c r="F45" s="62"/>
    </row>
    <row r="46" spans="1:6" x14ac:dyDescent="0.25">
      <c r="A46" s="74" t="s">
        <v>164</v>
      </c>
      <c r="B46" s="66" t="s">
        <v>151</v>
      </c>
      <c r="C46" s="66">
        <v>10</v>
      </c>
      <c r="D46" s="10"/>
      <c r="E46" s="94">
        <f>C46*D46</f>
        <v>0</v>
      </c>
      <c r="F46" s="62"/>
    </row>
    <row r="47" spans="1:6" x14ac:dyDescent="0.25">
      <c r="A47" s="90" t="s">
        <v>165</v>
      </c>
      <c r="B47" s="75" t="s">
        <v>151</v>
      </c>
      <c r="C47" s="66">
        <v>10</v>
      </c>
      <c r="D47" s="10"/>
      <c r="E47" s="94">
        <f t="shared" ref="E47:E54" si="4">C47*D47</f>
        <v>0</v>
      </c>
      <c r="F47" s="62"/>
    </row>
    <row r="48" spans="1:6" x14ac:dyDescent="0.25">
      <c r="A48" s="74" t="s">
        <v>166</v>
      </c>
      <c r="B48" s="75" t="s">
        <v>151</v>
      </c>
      <c r="C48" s="66">
        <v>10</v>
      </c>
      <c r="D48" s="10"/>
      <c r="E48" s="94">
        <f t="shared" si="4"/>
        <v>0</v>
      </c>
      <c r="F48" s="62"/>
    </row>
    <row r="49" spans="1:6" x14ac:dyDescent="0.25">
      <c r="A49" s="74" t="s">
        <v>167</v>
      </c>
      <c r="B49" s="77" t="s">
        <v>151</v>
      </c>
      <c r="C49" s="66">
        <v>10</v>
      </c>
      <c r="D49" s="10"/>
      <c r="E49" s="94">
        <f t="shared" si="4"/>
        <v>0</v>
      </c>
      <c r="F49" s="62"/>
    </row>
    <row r="50" spans="1:6" x14ac:dyDescent="0.25">
      <c r="A50" s="90" t="s">
        <v>168</v>
      </c>
      <c r="B50" s="66" t="s">
        <v>151</v>
      </c>
      <c r="C50" s="66">
        <v>10</v>
      </c>
      <c r="D50" s="10"/>
      <c r="E50" s="92">
        <f t="shared" si="4"/>
        <v>0</v>
      </c>
      <c r="F50" s="62"/>
    </row>
    <row r="51" spans="1:6" x14ac:dyDescent="0.25">
      <c r="A51" s="90" t="s">
        <v>169</v>
      </c>
      <c r="B51" s="66" t="s">
        <v>151</v>
      </c>
      <c r="C51" s="93">
        <v>10</v>
      </c>
      <c r="D51" s="10"/>
      <c r="E51" s="94">
        <f t="shared" si="4"/>
        <v>0</v>
      </c>
      <c r="F51" s="62"/>
    </row>
    <row r="52" spans="1:6" x14ac:dyDescent="0.25">
      <c r="A52" s="74" t="s">
        <v>170</v>
      </c>
      <c r="B52" s="109" t="s">
        <v>151</v>
      </c>
      <c r="C52" s="66">
        <v>10</v>
      </c>
      <c r="D52" s="10"/>
      <c r="E52" s="94">
        <f t="shared" si="4"/>
        <v>0</v>
      </c>
      <c r="F52" s="62"/>
    </row>
    <row r="53" spans="1:6" x14ac:dyDescent="0.25">
      <c r="A53" s="90" t="s">
        <v>171</v>
      </c>
      <c r="B53" s="66" t="s">
        <v>151</v>
      </c>
      <c r="C53" s="66">
        <v>10</v>
      </c>
      <c r="D53" s="10"/>
      <c r="E53" s="76">
        <f t="shared" si="4"/>
        <v>0</v>
      </c>
      <c r="F53" s="62"/>
    </row>
    <row r="54" spans="1:6" x14ac:dyDescent="0.25">
      <c r="A54" s="74" t="s">
        <v>172</v>
      </c>
      <c r="B54" s="66" t="s">
        <v>151</v>
      </c>
      <c r="C54" s="66">
        <v>10</v>
      </c>
      <c r="D54" s="10"/>
      <c r="E54" s="76">
        <f t="shared" si="4"/>
        <v>0</v>
      </c>
      <c r="F54" s="62"/>
    </row>
    <row r="55" spans="1:6" x14ac:dyDescent="0.25">
      <c r="A55" s="110" t="s">
        <v>173</v>
      </c>
      <c r="B55" s="84"/>
      <c r="C55" s="84"/>
      <c r="D55" s="93"/>
      <c r="E55" s="76">
        <f>SUM(E46:E54)</f>
        <v>0</v>
      </c>
      <c r="F55" s="62"/>
    </row>
    <row r="56" spans="1:6" x14ac:dyDescent="0.25">
      <c r="A56" s="104"/>
      <c r="B56" s="88"/>
      <c r="C56" s="88"/>
      <c r="D56" s="108"/>
      <c r="E56" s="92"/>
      <c r="F56" s="62"/>
    </row>
    <row r="57" spans="1:6" x14ac:dyDescent="0.25">
      <c r="A57" s="110"/>
      <c r="B57" s="84"/>
      <c r="C57" s="84"/>
      <c r="D57" s="89"/>
      <c r="E57" s="76"/>
      <c r="F57" s="62"/>
    </row>
    <row r="58" spans="1:6" x14ac:dyDescent="0.25">
      <c r="A58" s="111" t="s">
        <v>174</v>
      </c>
      <c r="B58" s="112"/>
      <c r="C58" s="112"/>
      <c r="D58" s="113"/>
      <c r="E58" s="114">
        <f>SUM(E55,E41,E32,E23,E14)</f>
        <v>0</v>
      </c>
      <c r="F58" s="62"/>
    </row>
    <row r="59" spans="1:6" x14ac:dyDescent="0.25">
      <c r="A59" s="74"/>
      <c r="B59" s="84"/>
      <c r="C59" s="84"/>
      <c r="D59" s="66"/>
      <c r="E59" s="94"/>
      <c r="F59" s="62"/>
    </row>
    <row r="60" spans="1:6" x14ac:dyDescent="0.25">
      <c r="A60" s="110"/>
      <c r="B60" s="84"/>
      <c r="C60" s="84"/>
      <c r="D60" s="84"/>
      <c r="E60" s="115"/>
      <c r="F60" s="62"/>
    </row>
    <row r="61" spans="1:6" x14ac:dyDescent="0.25">
      <c r="A61" s="62"/>
      <c r="B61" s="62"/>
      <c r="C61" s="62"/>
      <c r="D61" s="62"/>
      <c r="E61" s="62"/>
      <c r="F61" s="62"/>
    </row>
  </sheetData>
  <sheetProtection algorithmName="SHA-512" hashValue="aPPup7QjchGtrr//u72AWJM4FCg85/iTNtmtIzsNtwltEG+f8N35d5zScdAMPYORmkX9AUmdSVJHPTF91uLIiA==" saltValue="jXcwQ9ord6E17Lp+lSeViw==" spinCount="100000" sheet="1" objects="1" scenarios="1"/>
  <mergeCells count="1">
    <mergeCell ref="A3:E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9A45CAF7BB0EE44970115ABC81DF42B" ma:contentTypeVersion="10" ma:contentTypeDescription="Opprett et nytt dokument." ma:contentTypeScope="" ma:versionID="282641e85c52a883e03983fc126e71ab">
  <xsd:schema xmlns:xsd="http://www.w3.org/2001/XMLSchema" xmlns:xs="http://www.w3.org/2001/XMLSchema" xmlns:p="http://schemas.microsoft.com/office/2006/metadata/properties" xmlns:ns2="e7ba210f-bfc6-4f50-b437-bac09b0da198" xmlns:ns3="fe7a5197-91fe-4a04-a815-7ba1cafe4ba3" targetNamespace="http://schemas.microsoft.com/office/2006/metadata/properties" ma:root="true" ma:fieldsID="ffeda8a87b535af1b59bcc960143a4d5" ns2:_="" ns3:_="">
    <xsd:import namespace="e7ba210f-bfc6-4f50-b437-bac09b0da198"/>
    <xsd:import namespace="fe7a5197-91fe-4a04-a815-7ba1cafe4ba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ba210f-bfc6-4f50-b437-bac09b0da1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8bb71c77-d748-436e-ba93-7bbadd5ce86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7a5197-91fe-4a04-a815-7ba1cafe4ba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4bfd399-b44a-4f4e-8c22-0ce9ef3a66b1}" ma:internalName="TaxCatchAll" ma:showField="CatchAllData" ma:web="fe7a5197-91fe-4a04-a815-7ba1cafe4b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e7a5197-91fe-4a04-a815-7ba1cafe4ba3" xsi:nil="true"/>
    <lcf76f155ced4ddcb4097134ff3c332f xmlns="e7ba210f-bfc6-4f50-b437-bac09b0da19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3344E65-A664-484E-A266-98A7FA5206C4}">
  <ds:schemaRefs>
    <ds:schemaRef ds:uri="http://schemas.microsoft.com/sharepoint/v3/contenttype/forms"/>
  </ds:schemaRefs>
</ds:datastoreItem>
</file>

<file path=customXml/itemProps2.xml><?xml version="1.0" encoding="utf-8"?>
<ds:datastoreItem xmlns:ds="http://schemas.openxmlformats.org/officeDocument/2006/customXml" ds:itemID="{45779FA6-D27B-48D0-847B-DB7657174F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ba210f-bfc6-4f50-b437-bac09b0da198"/>
    <ds:schemaRef ds:uri="fe7a5197-91fe-4a04-a815-7ba1cafe4b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A48D4A3-E231-4105-94F1-B7DE2762CA3E}">
  <ds:schemaRefs>
    <ds:schemaRef ds:uri="http://schemas.microsoft.com/office/2006/metadata/properties"/>
    <ds:schemaRef ds:uri="http://schemas.microsoft.com/office/infopath/2007/PartnerControls"/>
    <ds:schemaRef ds:uri="fe7a5197-91fe-4a04-a815-7ba1cafe4ba3"/>
    <ds:schemaRef ds:uri="e7ba210f-bfc6-4f50-b437-bac09b0da1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7</vt:i4>
      </vt:variant>
      <vt:variant>
        <vt:lpstr>Navngitte områder</vt:lpstr>
      </vt:variant>
      <vt:variant>
        <vt:i4>1</vt:i4>
      </vt:variant>
    </vt:vector>
  </HeadingPairs>
  <TitlesOfParts>
    <vt:vector size="8" baseType="lpstr">
      <vt:lpstr>Forside</vt:lpstr>
      <vt:lpstr>Hovedsammenstilling</vt:lpstr>
      <vt:lpstr>Post 1.1</vt:lpstr>
      <vt:lpstr>Post 1.2</vt:lpstr>
      <vt:lpstr>Post 1.3</vt:lpstr>
      <vt:lpstr>Post 1.4</vt:lpstr>
      <vt:lpstr>Post 1.5</vt:lpstr>
      <vt:lpstr>Hovedsammenstilling!_Toc82101634</vt:lpstr>
    </vt:vector>
  </TitlesOfParts>
  <Manager/>
  <Company>eKommune Sunnmøre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Hanne Helgesen</dc:creator>
  <cp:keywords/>
  <dc:description/>
  <cp:lastModifiedBy>Bente-Kristin Rødland</cp:lastModifiedBy>
  <cp:revision/>
  <dcterms:created xsi:type="dcterms:W3CDTF">2021-10-28T06:09:19Z</dcterms:created>
  <dcterms:modified xsi:type="dcterms:W3CDTF">2026-07-03T10:02:09Z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7646c9a-b481-4837-bcc6-911048a5d0ed_Enabled">
    <vt:lpwstr>true</vt:lpwstr>
  </property>
  <property fmtid="{D5CDD505-2E9C-101B-9397-08002B2CF9AE}" pid="3" name="MSIP_Label_e7646c9a-b481-4837-bcc6-911048a5d0ed_SetDate">
    <vt:lpwstr>2021-10-28T06:17:27Z</vt:lpwstr>
  </property>
  <property fmtid="{D5CDD505-2E9C-101B-9397-08002B2CF9AE}" pid="4" name="MSIP_Label_e7646c9a-b481-4837-bcc6-911048a5d0ed_Method">
    <vt:lpwstr>Privileged</vt:lpwstr>
  </property>
  <property fmtid="{D5CDD505-2E9C-101B-9397-08002B2CF9AE}" pid="5" name="MSIP_Label_e7646c9a-b481-4837-bcc6-911048a5d0ed_Name">
    <vt:lpwstr>Open</vt:lpwstr>
  </property>
  <property fmtid="{D5CDD505-2E9C-101B-9397-08002B2CF9AE}" pid="6" name="MSIP_Label_e7646c9a-b481-4837-bcc6-911048a5d0ed_SiteId">
    <vt:lpwstr>41e07e73-30fc-434c-adf2-3ef1c273ecca</vt:lpwstr>
  </property>
  <property fmtid="{D5CDD505-2E9C-101B-9397-08002B2CF9AE}" pid="7" name="MSIP_Label_e7646c9a-b481-4837-bcc6-911048a5d0ed_ActionId">
    <vt:lpwstr>ede2c7d9-dde8-46e3-98a1-124a7bc9f7cb</vt:lpwstr>
  </property>
  <property fmtid="{D5CDD505-2E9C-101B-9397-08002B2CF9AE}" pid="8" name="MSIP_Label_e7646c9a-b481-4837-bcc6-911048a5d0ed_ContentBits">
    <vt:lpwstr>0</vt:lpwstr>
  </property>
  <property fmtid="{D5CDD505-2E9C-101B-9397-08002B2CF9AE}" pid="9" name="ContentTypeId">
    <vt:lpwstr>0x01010069A45CAF7BB0EE44970115ABC81DF42B</vt:lpwstr>
  </property>
  <property fmtid="{D5CDD505-2E9C-101B-9397-08002B2CF9AE}" pid="10" name="Tag">
    <vt:lpwstr/>
  </property>
  <property fmtid="{D5CDD505-2E9C-101B-9397-08002B2CF9AE}" pid="11" name="MediaServiceImageTags">
    <vt:lpwstr/>
  </property>
  <property fmtid="{D5CDD505-2E9C-101B-9397-08002B2CF9AE}" pid="12" name="TaxCatchAll">
    <vt:lpwstr/>
  </property>
  <property fmtid="{D5CDD505-2E9C-101B-9397-08002B2CF9AE}" pid="13" name="_dlc_DocIdItemGuid">
    <vt:lpwstr>985028e2-e296-421d-9202-dc047421a6b6</vt:lpwstr>
  </property>
  <property fmtid="{D5CDD505-2E9C-101B-9397-08002B2CF9AE}" pid="14" name="Order">
    <vt:r8>418900</vt:r8>
  </property>
  <property fmtid="{D5CDD505-2E9C-101B-9397-08002B2CF9AE}" pid="15" name="_ExtendedDescription">
    <vt:lpwstr/>
  </property>
</Properties>
</file>